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defaultThemeVersion="124226"/>
  <mc:AlternateContent xmlns:mc="http://schemas.openxmlformats.org/markup-compatibility/2006">
    <mc:Choice Requires="x15">
      <x15ac:absPath xmlns:x15ac="http://schemas.microsoft.com/office/spreadsheetml/2010/11/ac" url="D:\ООО ПК-ЭНЕРГО\Ручко\ИП 2020-2024\ГОТОВЫЕ\Учёт 252 шт\Учет АСКУЭ НН ООО ПК ЭНЕРГО\"/>
    </mc:Choice>
  </mc:AlternateContent>
  <xr:revisionPtr revIDLastSave="0" documentId="13_ncr:1_{77FE6555-27C5-47A2-858A-73695FAFC44E}" xr6:coauthVersionLast="41" xr6:coauthVersionMax="41" xr10:uidLastSave="{00000000-0000-0000-0000-000000000000}"/>
  <bookViews>
    <workbookView xWindow="-120" yWindow="-120" windowWidth="29040" windowHeight="15840" tabRatio="859" firstSheet="4" activeTab="4" xr2:uid="{00000000-000D-0000-FFFF-FFFF00000000}"/>
  </bookViews>
  <sheets>
    <sheet name="1. паспорт местоположение" sheetId="23" r:id="rId1"/>
    <sheet name="2. паспорт  ТП" sheetId="24" r:id="rId2"/>
    <sheet name="3.1. паспорт Техсостояние ПС" sheetId="25" r:id="rId3"/>
    <sheet name="3.2 паспорт Техсостояние ЛЭП" sheetId="26" r:id="rId4"/>
    <sheet name="3.3 паспорт описание" sheetId="27" r:id="rId5"/>
    <sheet name="Приложение №1" sheetId="33" r:id="rId6"/>
    <sheet name="3.4. Паспорт надежность" sheetId="28" r:id="rId7"/>
    <sheet name="4. паспортбюджет" sheetId="10" r:id="rId8"/>
    <sheet name="5.анализ эконом эфф" sheetId="32" r:id="rId9"/>
    <sheet name="6.1. Паспорт сетевой график" sheetId="30" r:id="rId10"/>
    <sheet name="6.2. Паспорт фин осв ввод" sheetId="15" r:id="rId11"/>
    <sheet name="7. Паспорт отчет о закупке" sheetId="5" r:id="rId12"/>
    <sheet name="8. Общие сведения" sheetId="22" r:id="rId13"/>
  </sheets>
  <definedNames>
    <definedName name="_xlnm._FilterDatabase" localSheetId="5" hidden="1">'Приложение №1'!$B$7:$N$7</definedName>
    <definedName name="Z_2BB4BBFC_62E9_4130_94F7_CBE7B9A6E827_.wvu.Cols" localSheetId="9" hidden="1">'6.1. Паспорт сетевой график'!#REF!,'6.1.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2BB4BBFC_62E9_4130_94F7_CBE7B9A6E827_.wvu.PrintArea" localSheetId="0" hidden="1">'1. паспорт местоположение'!$A$1:$C$49</definedName>
    <definedName name="Z_2BB4BBFC_62E9_4130_94F7_CBE7B9A6E827_.wvu.PrintArea" localSheetId="1" hidden="1">'2. паспорт  ТП'!$A$1:$S$23</definedName>
    <definedName name="Z_2BB4BBFC_62E9_4130_94F7_CBE7B9A6E827_.wvu.PrintArea" localSheetId="2" hidden="1">'3.1. паспорт Техсостояние ПС'!$A$2:$T$42</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6" hidden="1">'3.4. Паспорт надежность'!$A$1:$Z$26</definedName>
    <definedName name="Z_2BB4BBFC_62E9_4130_94F7_CBE7B9A6E827_.wvu.PrintArea" localSheetId="9" hidden="1">'6.1. Паспорт сетевой график'!$A$1:$L$54</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9" hidden="1">'6.1. Паспорт сетевой график'!#REF!,'6.1.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B0D8A5F0_2358_4DF6_9EC0_C9B1B7D8E3C3_.wvu.PrintArea" localSheetId="0" hidden="1">'1. паспорт местоположение'!$A$1:$C$49</definedName>
    <definedName name="Z_B0D8A5F0_2358_4DF6_9EC0_C9B1B7D8E3C3_.wvu.PrintArea" localSheetId="1" hidden="1">'2. паспорт  ТП'!$A$1:$S$23</definedName>
    <definedName name="Z_B0D8A5F0_2358_4DF6_9EC0_C9B1B7D8E3C3_.wvu.PrintArea" localSheetId="2" hidden="1">'3.1. паспорт Техсостояние ПС'!$A$2:$T$42</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6" hidden="1">'3.4. Паспорт надежность'!$A$1:$Z$26</definedName>
    <definedName name="Z_B0D8A5F0_2358_4DF6_9EC0_C9B1B7D8E3C3_.wvu.PrintArea" localSheetId="9" hidden="1">'6.1. Паспорт сетевой график'!$A$1:$L$54</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6">'3.4. Паспорт надежность'!$A$1:$Z$26</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ввод'!$A$1:$AF$64</definedName>
    <definedName name="_xlnm.Print_Area" localSheetId="11">'7. Паспорт отчет о закупке'!$A$1:$AV$26</definedName>
    <definedName name="_xlnm.Print_Area" localSheetId="12">'8. Общие сведения'!$A$1:$B$113</definedName>
  </definedNames>
  <calcPr calcId="181029"/>
</workbook>
</file>

<file path=xl/calcChain.xml><?xml version="1.0" encoding="utf-8"?>
<calcChain xmlns="http://schemas.openxmlformats.org/spreadsheetml/2006/main">
  <c r="J57" i="33" l="1"/>
  <c r="C57" i="33" l="1"/>
  <c r="G53" i="33"/>
  <c r="G54" i="33"/>
  <c r="J54" i="33" s="1"/>
  <c r="K54" i="33" s="1"/>
  <c r="G55" i="33"/>
  <c r="J55" i="33" s="1"/>
  <c r="K55" i="33" s="1"/>
  <c r="G56" i="33"/>
  <c r="J56" i="33" s="1"/>
  <c r="K56" i="33" s="1"/>
  <c r="H53" i="33"/>
  <c r="H54" i="33"/>
  <c r="M54" i="33" s="1"/>
  <c r="H55" i="33"/>
  <c r="M55" i="33" s="1"/>
  <c r="H56" i="33"/>
  <c r="M56" i="33" s="1"/>
  <c r="M53" i="33"/>
  <c r="L52" i="33"/>
  <c r="L53" i="33"/>
  <c r="L54" i="33"/>
  <c r="L55" i="33"/>
  <c r="L56" i="33"/>
  <c r="J53" i="33"/>
  <c r="K53" i="33" s="1"/>
  <c r="G52" i="33"/>
  <c r="J52" i="33" s="1"/>
  <c r="K52" i="33" s="1"/>
  <c r="H52" i="33"/>
  <c r="M52" i="33" s="1"/>
  <c r="H10" i="33"/>
  <c r="G10" i="33"/>
  <c r="J10" i="33" s="1"/>
  <c r="K10" i="33" s="1"/>
  <c r="M10" i="33"/>
  <c r="L10" i="33"/>
  <c r="L51" i="33" l="1"/>
  <c r="H51" i="33"/>
  <c r="M51" i="33" s="1"/>
  <c r="G51" i="33"/>
  <c r="J51" i="33" s="1"/>
  <c r="K51" i="33" s="1"/>
  <c r="L50" i="33"/>
  <c r="H50" i="33"/>
  <c r="M50" i="33" s="1"/>
  <c r="G50" i="33"/>
  <c r="J50" i="33" s="1"/>
  <c r="K50" i="33" s="1"/>
  <c r="L49" i="33"/>
  <c r="H49" i="33"/>
  <c r="M49" i="33" s="1"/>
  <c r="G49" i="33"/>
  <c r="J49" i="33" s="1"/>
  <c r="K49" i="33" s="1"/>
  <c r="L48" i="33"/>
  <c r="H48" i="33"/>
  <c r="M48" i="33" s="1"/>
  <c r="G48" i="33"/>
  <c r="J48" i="33" s="1"/>
  <c r="K48" i="33" s="1"/>
  <c r="L47" i="33"/>
  <c r="H47" i="33"/>
  <c r="M47" i="33" s="1"/>
  <c r="G47" i="33"/>
  <c r="J47" i="33" s="1"/>
  <c r="K47" i="33" s="1"/>
  <c r="L46" i="33"/>
  <c r="H46" i="33"/>
  <c r="M46" i="33" s="1"/>
  <c r="G46" i="33"/>
  <c r="J46" i="33" s="1"/>
  <c r="K46" i="33" s="1"/>
  <c r="L45" i="33"/>
  <c r="H45" i="33"/>
  <c r="M45" i="33" s="1"/>
  <c r="G45" i="33"/>
  <c r="J45" i="33" s="1"/>
  <c r="K45" i="33" s="1"/>
  <c r="L44" i="33"/>
  <c r="H44" i="33"/>
  <c r="M44" i="33" s="1"/>
  <c r="G44" i="33"/>
  <c r="J44" i="33" s="1"/>
  <c r="K44" i="33" s="1"/>
  <c r="L43" i="33"/>
  <c r="H43" i="33"/>
  <c r="M43" i="33" s="1"/>
  <c r="G43" i="33"/>
  <c r="J43" i="33" s="1"/>
  <c r="K43" i="33" s="1"/>
  <c r="L42" i="33"/>
  <c r="H42" i="33"/>
  <c r="M42" i="33" s="1"/>
  <c r="G42" i="33"/>
  <c r="J42" i="33" s="1"/>
  <c r="K42" i="33" s="1"/>
  <c r="L41" i="33"/>
  <c r="H41" i="33"/>
  <c r="M41" i="33" s="1"/>
  <c r="G41" i="33"/>
  <c r="J41" i="33" s="1"/>
  <c r="K41" i="33" s="1"/>
  <c r="L40" i="33"/>
  <c r="H40" i="33"/>
  <c r="M40" i="33" s="1"/>
  <c r="G40" i="33"/>
  <c r="J40" i="33" s="1"/>
  <c r="K40" i="33" s="1"/>
  <c r="L39" i="33"/>
  <c r="H39" i="33"/>
  <c r="M39" i="33" s="1"/>
  <c r="G39" i="33"/>
  <c r="J39" i="33" s="1"/>
  <c r="K39" i="33" s="1"/>
  <c r="L38" i="33"/>
  <c r="H38" i="33"/>
  <c r="M38" i="33" s="1"/>
  <c r="G38" i="33"/>
  <c r="J38" i="33" s="1"/>
  <c r="K38" i="33" s="1"/>
  <c r="L37" i="33"/>
  <c r="H37" i="33"/>
  <c r="M37" i="33" s="1"/>
  <c r="G37" i="33"/>
  <c r="J37" i="33" s="1"/>
  <c r="K37" i="33" s="1"/>
  <c r="L36" i="33"/>
  <c r="H36" i="33"/>
  <c r="M36" i="33" s="1"/>
  <c r="G36" i="33"/>
  <c r="J36" i="33" s="1"/>
  <c r="K36" i="33" s="1"/>
  <c r="L35" i="33"/>
  <c r="H35" i="33"/>
  <c r="M35" i="33" s="1"/>
  <c r="G35" i="33"/>
  <c r="J35" i="33" s="1"/>
  <c r="K35" i="33" s="1"/>
  <c r="L34" i="33"/>
  <c r="H34" i="33"/>
  <c r="M34" i="33" s="1"/>
  <c r="G34" i="33"/>
  <c r="J34" i="33" s="1"/>
  <c r="K34" i="33" s="1"/>
  <c r="L33" i="33"/>
  <c r="H33" i="33"/>
  <c r="M33" i="33" s="1"/>
  <c r="G33" i="33"/>
  <c r="J33" i="33" s="1"/>
  <c r="K33" i="33" s="1"/>
  <c r="L32" i="33"/>
  <c r="H32" i="33"/>
  <c r="M32" i="33" s="1"/>
  <c r="G32" i="33"/>
  <c r="J32" i="33" s="1"/>
  <c r="K32" i="33" s="1"/>
  <c r="L31" i="33"/>
  <c r="H31" i="33"/>
  <c r="M31" i="33" s="1"/>
  <c r="G31" i="33"/>
  <c r="J31" i="33" s="1"/>
  <c r="K31" i="33" s="1"/>
  <c r="L30" i="33"/>
  <c r="H30" i="33"/>
  <c r="M30" i="33" s="1"/>
  <c r="G30" i="33"/>
  <c r="J30" i="33" s="1"/>
  <c r="K30" i="33" s="1"/>
  <c r="L29" i="33"/>
  <c r="H29" i="33"/>
  <c r="M29" i="33" s="1"/>
  <c r="G29" i="33"/>
  <c r="J29" i="33" s="1"/>
  <c r="K29" i="33" s="1"/>
  <c r="L28" i="33"/>
  <c r="H28" i="33"/>
  <c r="M28" i="33" s="1"/>
  <c r="G28" i="33"/>
  <c r="J28" i="33" s="1"/>
  <c r="K28" i="33" s="1"/>
  <c r="L27" i="33"/>
  <c r="H27" i="33"/>
  <c r="M27" i="33" s="1"/>
  <c r="G27" i="33"/>
  <c r="J27" i="33" s="1"/>
  <c r="K27" i="33" s="1"/>
  <c r="L26" i="33"/>
  <c r="H26" i="33"/>
  <c r="M26" i="33" s="1"/>
  <c r="G26" i="33"/>
  <c r="J26" i="33" s="1"/>
  <c r="K26" i="33" s="1"/>
  <c r="L25" i="33"/>
  <c r="H25" i="33"/>
  <c r="M25" i="33" s="1"/>
  <c r="G25" i="33"/>
  <c r="J25" i="33" s="1"/>
  <c r="K25" i="33" s="1"/>
  <c r="L24" i="33"/>
  <c r="H24" i="33"/>
  <c r="M24" i="33" s="1"/>
  <c r="G24" i="33"/>
  <c r="J24" i="33" s="1"/>
  <c r="K24" i="33" s="1"/>
  <c r="L23" i="33"/>
  <c r="H23" i="33"/>
  <c r="M23" i="33" s="1"/>
  <c r="G23" i="33"/>
  <c r="J23" i="33" s="1"/>
  <c r="K23" i="33" s="1"/>
  <c r="L22" i="33"/>
  <c r="H22" i="33"/>
  <c r="M22" i="33" s="1"/>
  <c r="G22" i="33"/>
  <c r="J22" i="33" s="1"/>
  <c r="K22" i="33" s="1"/>
  <c r="L21" i="33"/>
  <c r="H21" i="33"/>
  <c r="M21" i="33" s="1"/>
  <c r="G21" i="33"/>
  <c r="J21" i="33" s="1"/>
  <c r="K21" i="33" s="1"/>
  <c r="L20" i="33"/>
  <c r="H20" i="33"/>
  <c r="M20" i="33" s="1"/>
  <c r="G20" i="33"/>
  <c r="J20" i="33" s="1"/>
  <c r="K20" i="33" s="1"/>
  <c r="L19" i="33"/>
  <c r="H19" i="33"/>
  <c r="M19" i="33" s="1"/>
  <c r="G19" i="33"/>
  <c r="J19" i="33" s="1"/>
  <c r="K19" i="33" s="1"/>
  <c r="L18" i="33"/>
  <c r="H18" i="33"/>
  <c r="M18" i="33" s="1"/>
  <c r="G18" i="33"/>
  <c r="J18" i="33" s="1"/>
  <c r="K18" i="33" s="1"/>
  <c r="L17" i="33"/>
  <c r="H17" i="33"/>
  <c r="M17" i="33" s="1"/>
  <c r="G17" i="33"/>
  <c r="J17" i="33" s="1"/>
  <c r="K17" i="33" s="1"/>
  <c r="L16" i="33"/>
  <c r="H16" i="33"/>
  <c r="M16" i="33" s="1"/>
  <c r="G16" i="33"/>
  <c r="J16" i="33" s="1"/>
  <c r="K16" i="33" s="1"/>
  <c r="L15" i="33"/>
  <c r="H15" i="33"/>
  <c r="M15" i="33" s="1"/>
  <c r="G15" i="33"/>
  <c r="J15" i="33" s="1"/>
  <c r="K15" i="33" s="1"/>
  <c r="L14" i="33"/>
  <c r="H14" i="33"/>
  <c r="M14" i="33" s="1"/>
  <c r="G14" i="33"/>
  <c r="J14" i="33" s="1"/>
  <c r="K14" i="33" s="1"/>
  <c r="L13" i="33"/>
  <c r="H13" i="33"/>
  <c r="M13" i="33" s="1"/>
  <c r="G13" i="33"/>
  <c r="J13" i="33" s="1"/>
  <c r="K13" i="33" s="1"/>
  <c r="L12" i="33"/>
  <c r="H12" i="33"/>
  <c r="M12" i="33" s="1"/>
  <c r="G12" i="33"/>
  <c r="J12" i="33" s="1"/>
  <c r="K12" i="33" s="1"/>
  <c r="L11" i="33"/>
  <c r="H11" i="33"/>
  <c r="M11" i="33" s="1"/>
  <c r="G11" i="33"/>
  <c r="J11" i="33" s="1"/>
  <c r="K11" i="33" s="1"/>
  <c r="L9" i="33"/>
  <c r="H9" i="33"/>
  <c r="M9" i="33" s="1"/>
  <c r="G9" i="33"/>
  <c r="J9" i="33" s="1"/>
  <c r="K9" i="33" s="1"/>
  <c r="L8" i="33"/>
  <c r="H8" i="33"/>
  <c r="M8" i="33" s="1"/>
  <c r="G8" i="33"/>
  <c r="J8" i="33" s="1"/>
  <c r="K8" i="33" s="1"/>
  <c r="L7" i="33"/>
  <c r="H7" i="33"/>
  <c r="G7" i="33"/>
  <c r="M7" i="33" l="1"/>
  <c r="J7" i="33"/>
  <c r="A15" i="10"/>
  <c r="K7" i="33" l="1"/>
  <c r="B27" i="22"/>
  <c r="AE57" i="15"/>
  <c r="AE52" i="15"/>
  <c r="AE27" i="15"/>
  <c r="AA27" i="15"/>
  <c r="W27" i="15"/>
  <c r="S27" i="15"/>
  <c r="O27" i="15"/>
  <c r="AE30" i="15"/>
  <c r="AA30" i="15"/>
  <c r="W30" i="15"/>
  <c r="S30" i="15"/>
  <c r="O30" i="15"/>
  <c r="K30" i="15"/>
  <c r="AE24" i="15"/>
  <c r="K27" i="15"/>
  <c r="C52" i="15"/>
  <c r="C32" i="15"/>
  <c r="C30" i="15"/>
  <c r="C49" i="23" l="1"/>
  <c r="C48" i="23"/>
  <c r="A14" i="15" l="1"/>
  <c r="A9" i="22"/>
  <c r="A9" i="5"/>
  <c r="A8" i="15"/>
  <c r="A9" i="30"/>
  <c r="A9" i="10"/>
  <c r="A8" i="28"/>
  <c r="A9" i="27"/>
  <c r="A10" i="25"/>
  <c r="A8" i="24"/>
  <c r="A15" i="26" l="1"/>
  <c r="A16" i="25"/>
  <c r="B77" i="32" l="1"/>
  <c r="C41" i="32" l="1"/>
  <c r="B41" i="32" l="1"/>
  <c r="D41" i="32"/>
  <c r="E41" i="32" l="1"/>
  <c r="A6" i="32"/>
  <c r="F41" i="32" l="1"/>
  <c r="B25" i="22"/>
  <c r="G41" i="32" l="1"/>
  <c r="C37" i="32"/>
  <c r="D37" i="32" s="1"/>
  <c r="E37" i="32" s="1"/>
  <c r="B39" i="32"/>
  <c r="B58" i="32" s="1"/>
  <c r="F45" i="32"/>
  <c r="G45" i="32" s="1"/>
  <c r="H45" i="32" s="1"/>
  <c r="I45" i="32" s="1"/>
  <c r="J45" i="32" s="1"/>
  <c r="K45" i="32" s="1"/>
  <c r="L45" i="32" s="1"/>
  <c r="M45" i="32" s="1"/>
  <c r="N45" i="32" s="1"/>
  <c r="O45" i="32" s="1"/>
  <c r="P45" i="32" s="1"/>
  <c r="Q45" i="32" s="1"/>
  <c r="R45" i="32" s="1"/>
  <c r="S45" i="32" s="1"/>
  <c r="T45" i="32" s="1"/>
  <c r="U45" i="32" s="1"/>
  <c r="V45" i="32" s="1"/>
  <c r="B47" i="32"/>
  <c r="F51" i="32"/>
  <c r="G51" i="32" s="1"/>
  <c r="H51" i="32" s="1"/>
  <c r="I51" i="32" s="1"/>
  <c r="J51" i="32" s="1"/>
  <c r="K51" i="32" s="1"/>
  <c r="L51" i="32" s="1"/>
  <c r="M51" i="32" s="1"/>
  <c r="N51" i="32" s="1"/>
  <c r="O51" i="32" s="1"/>
  <c r="P51" i="32" s="1"/>
  <c r="Q51" i="32" s="1"/>
  <c r="R51" i="32" s="1"/>
  <c r="S51" i="32" s="1"/>
  <c r="T51" i="32" s="1"/>
  <c r="U51" i="32" s="1"/>
  <c r="V51" i="32" s="1"/>
  <c r="B52" i="32"/>
  <c r="B76" i="32" s="1"/>
  <c r="A56" i="32"/>
  <c r="B63" i="32"/>
  <c r="C63" i="32" s="1"/>
  <c r="D63" i="32" s="1"/>
  <c r="E63" i="32" s="1"/>
  <c r="F63" i="32" s="1"/>
  <c r="G63" i="32" s="1"/>
  <c r="H63" i="32" s="1"/>
  <c r="I63" i="32" s="1"/>
  <c r="J63" i="32" s="1"/>
  <c r="K63" i="32" s="1"/>
  <c r="L63" i="32" s="1"/>
  <c r="M63" i="32" s="1"/>
  <c r="N63" i="32" s="1"/>
  <c r="O63" i="32" s="1"/>
  <c r="P63" i="32" s="1"/>
  <c r="Q63" i="32" s="1"/>
  <c r="R63" i="32" s="1"/>
  <c r="S63" i="32" s="1"/>
  <c r="T63" i="32" s="1"/>
  <c r="U63" i="32" s="1"/>
  <c r="V63" i="32" s="1"/>
  <c r="C70" i="32"/>
  <c r="D70" i="32" s="1"/>
  <c r="E70" i="32" s="1"/>
  <c r="F70" i="32" s="1"/>
  <c r="G70" i="32" s="1"/>
  <c r="H70" i="32" s="1"/>
  <c r="I70" i="32" s="1"/>
  <c r="J70" i="32" s="1"/>
  <c r="K70" i="32" s="1"/>
  <c r="L70" i="32" s="1"/>
  <c r="M70" i="32" s="1"/>
  <c r="N70" i="32" s="1"/>
  <c r="O70" i="32" s="1"/>
  <c r="P70" i="32" s="1"/>
  <c r="Q70" i="32" s="1"/>
  <c r="R70" i="32" s="1"/>
  <c r="S70" i="32" s="1"/>
  <c r="T70" i="32" s="1"/>
  <c r="U70" i="32" s="1"/>
  <c r="V70" i="32" s="1"/>
  <c r="B72" i="32"/>
  <c r="C72" i="32"/>
  <c r="D72" i="32"/>
  <c r="E72" i="32"/>
  <c r="F72" i="32"/>
  <c r="G72" i="32"/>
  <c r="H72" i="32"/>
  <c r="I72" i="32"/>
  <c r="J72" i="32"/>
  <c r="K72" i="32"/>
  <c r="L72" i="32"/>
  <c r="M72" i="32"/>
  <c r="N72" i="32"/>
  <c r="O72" i="32"/>
  <c r="P72" i="32"/>
  <c r="Q72" i="32"/>
  <c r="R72" i="32"/>
  <c r="S72" i="32"/>
  <c r="T72" i="32"/>
  <c r="U72" i="32"/>
  <c r="V72" i="32"/>
  <c r="B48" i="32" l="1"/>
  <c r="B49" i="32" s="1"/>
  <c r="B65" i="32" s="1"/>
  <c r="B73" i="32" s="1"/>
  <c r="H41" i="32"/>
  <c r="C76" i="32"/>
  <c r="F37" i="32"/>
  <c r="C46" i="32"/>
  <c r="C39" i="32"/>
  <c r="C40" i="32" s="1"/>
  <c r="C52" i="32" s="1"/>
  <c r="B57" i="32"/>
  <c r="B53" i="32" s="1"/>
  <c r="B61" i="32" s="1"/>
  <c r="B64" i="32" s="1"/>
  <c r="B78" i="32" l="1"/>
  <c r="I41" i="32"/>
  <c r="B71" i="32"/>
  <c r="B66" i="32"/>
  <c r="C48" i="32"/>
  <c r="G37" i="32"/>
  <c r="C58" i="32"/>
  <c r="D39" i="32"/>
  <c r="D40" i="32" s="1"/>
  <c r="D52" i="32" s="1"/>
  <c r="C57" i="32"/>
  <c r="C53" i="32" s="1"/>
  <c r="C61" i="32" s="1"/>
  <c r="C64" i="32" s="1"/>
  <c r="D76" i="32" l="1"/>
  <c r="D46" i="32"/>
  <c r="C78" i="32"/>
  <c r="J41" i="32"/>
  <c r="C71" i="32"/>
  <c r="D48" i="32"/>
  <c r="D78" i="32" s="1"/>
  <c r="E39" i="32"/>
  <c r="E40" i="32" s="1"/>
  <c r="E52" i="32" s="1"/>
  <c r="E76" i="32" s="1"/>
  <c r="D58" i="32"/>
  <c r="D57" i="32"/>
  <c r="H37" i="32"/>
  <c r="C49" i="32"/>
  <c r="C65" i="32" s="1"/>
  <c r="C73" i="32" s="1"/>
  <c r="B67" i="32"/>
  <c r="K41" i="32" l="1"/>
  <c r="B74" i="32"/>
  <c r="B79" i="32" s="1"/>
  <c r="I37" i="32"/>
  <c r="D49" i="32"/>
  <c r="D65" i="32" s="1"/>
  <c r="D73" i="32" s="1"/>
  <c r="C66" i="32"/>
  <c r="B68" i="32"/>
  <c r="D53" i="32"/>
  <c r="D61" i="32" s="1"/>
  <c r="D64" i="32" s="1"/>
  <c r="F39" i="32"/>
  <c r="F40" i="32" s="1"/>
  <c r="F52" i="32" s="1"/>
  <c r="E58" i="32"/>
  <c r="E57" i="32"/>
  <c r="E46" i="32"/>
  <c r="F76" i="32" l="1"/>
  <c r="B82" i="32"/>
  <c r="B80" i="32"/>
  <c r="B85" i="32" s="1"/>
  <c r="B84" i="32"/>
  <c r="L41" i="32"/>
  <c r="E53" i="32"/>
  <c r="E61" i="32" s="1"/>
  <c r="E64" i="32" s="1"/>
  <c r="E71" i="32" s="1"/>
  <c r="G39" i="32"/>
  <c r="G40" i="32" s="1"/>
  <c r="G52" i="32" s="1"/>
  <c r="G76" i="32" s="1"/>
  <c r="F58" i="32"/>
  <c r="F57" i="32"/>
  <c r="J37" i="32"/>
  <c r="E48" i="32"/>
  <c r="E78" i="32" s="1"/>
  <c r="D71" i="32"/>
  <c r="D66" i="32"/>
  <c r="C67" i="32"/>
  <c r="M41" i="32" l="1"/>
  <c r="F53" i="32"/>
  <c r="F61" i="32" s="1"/>
  <c r="F64" i="32" s="1"/>
  <c r="F71" i="32" s="1"/>
  <c r="B83" i="32"/>
  <c r="C74" i="32"/>
  <c r="C79" i="32" s="1"/>
  <c r="D67" i="32"/>
  <c r="E49" i="32"/>
  <c r="E65" i="32" s="1"/>
  <c r="H39" i="32"/>
  <c r="H40" i="32" s="1"/>
  <c r="H52" i="32" s="1"/>
  <c r="H76" i="32" s="1"/>
  <c r="G58" i="32"/>
  <c r="G57" i="32"/>
  <c r="C68" i="32"/>
  <c r="F46" i="32"/>
  <c r="K37" i="32"/>
  <c r="B74" i="22"/>
  <c r="B69" i="22"/>
  <c r="B64" i="22"/>
  <c r="B59" i="22"/>
  <c r="B54" i="22"/>
  <c r="B49" i="22"/>
  <c r="B44" i="22"/>
  <c r="B39" i="22"/>
  <c r="B34" i="22"/>
  <c r="C82" i="32" l="1"/>
  <c r="C80" i="32"/>
  <c r="C85" i="32" s="1"/>
  <c r="C84" i="32"/>
  <c r="N41" i="32"/>
  <c r="G53" i="32"/>
  <c r="G61" i="32" s="1"/>
  <c r="G64" i="32" s="1"/>
  <c r="G71" i="32" s="1"/>
  <c r="L37" i="32"/>
  <c r="F48" i="32"/>
  <c r="I39" i="32"/>
  <c r="I40" i="32" s="1"/>
  <c r="I52" i="32" s="1"/>
  <c r="I76" i="32" s="1"/>
  <c r="H58" i="32"/>
  <c r="H57" i="32"/>
  <c r="E73" i="32"/>
  <c r="E66" i="32"/>
  <c r="D74" i="32"/>
  <c r="D79" i="32" s="1"/>
  <c r="D82" i="32" s="1"/>
  <c r="D68" i="32"/>
  <c r="G46" i="32" l="1"/>
  <c r="F78" i="32"/>
  <c r="D84" i="32"/>
  <c r="O41" i="32"/>
  <c r="D80" i="32"/>
  <c r="D85" i="32" s="1"/>
  <c r="D83" i="32"/>
  <c r="C83" i="32"/>
  <c r="C86" i="32" s="1"/>
  <c r="E67" i="32"/>
  <c r="E68" i="32" s="1"/>
  <c r="G48" i="32"/>
  <c r="G78" i="32" s="1"/>
  <c r="H53" i="32"/>
  <c r="H61" i="32" s="1"/>
  <c r="H64" i="32" s="1"/>
  <c r="J39" i="32"/>
  <c r="J40" i="32" s="1"/>
  <c r="J52" i="32" s="1"/>
  <c r="I58" i="32"/>
  <c r="I57" i="32"/>
  <c r="F49" i="32"/>
  <c r="F65" i="32" s="1"/>
  <c r="M37" i="32"/>
  <c r="P41" i="32" l="1"/>
  <c r="K76" i="32"/>
  <c r="J76" i="32"/>
  <c r="D86" i="32"/>
  <c r="I53" i="32"/>
  <c r="I61" i="32" s="1"/>
  <c r="I64" i="32" s="1"/>
  <c r="I71" i="32" s="1"/>
  <c r="N37" i="32"/>
  <c r="K39" i="32"/>
  <c r="K40" i="32" s="1"/>
  <c r="K52" i="32" s="1"/>
  <c r="J58" i="32"/>
  <c r="J57" i="32"/>
  <c r="G49" i="32"/>
  <c r="G65" i="32" s="1"/>
  <c r="F73" i="32"/>
  <c r="F66" i="32"/>
  <c r="H71" i="32"/>
  <c r="H46" i="32"/>
  <c r="E74" i="32"/>
  <c r="E79" i="32" s="1"/>
  <c r="A15" i="5"/>
  <c r="A15" i="22" s="1"/>
  <c r="B21" i="22" s="1"/>
  <c r="A10" i="32"/>
  <c r="A15" i="30"/>
  <c r="A14" i="28"/>
  <c r="A14"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82" i="32" l="1"/>
  <c r="E80" i="32"/>
  <c r="E85" i="32" s="1"/>
  <c r="E84" i="32"/>
  <c r="J53" i="32"/>
  <c r="J61" i="32" s="1"/>
  <c r="J64" i="32" s="1"/>
  <c r="J71" i="32" s="1"/>
  <c r="Q41" i="32"/>
  <c r="F67" i="32"/>
  <c r="K58" i="32"/>
  <c r="L39" i="32"/>
  <c r="L40" i="32" s="1"/>
  <c r="L52" i="32" s="1"/>
  <c r="L76" i="32" s="1"/>
  <c r="K57" i="32"/>
  <c r="K53" i="32" s="1"/>
  <c r="K61" i="32" s="1"/>
  <c r="K64" i="32" s="1"/>
  <c r="O37" i="32"/>
  <c r="H48" i="32"/>
  <c r="G73" i="32"/>
  <c r="G66" i="32"/>
  <c r="I46" i="32" l="1"/>
  <c r="H78" i="32"/>
  <c r="R41" i="32"/>
  <c r="E83" i="32"/>
  <c r="E86" i="32" s="1"/>
  <c r="G67" i="32"/>
  <c r="G68" i="32" s="1"/>
  <c r="I48" i="32"/>
  <c r="K71" i="32"/>
  <c r="F74" i="32"/>
  <c r="F79" i="32" s="1"/>
  <c r="H49" i="32"/>
  <c r="H65" i="32" s="1"/>
  <c r="P37" i="32"/>
  <c r="M39" i="32"/>
  <c r="M40" i="32" s="1"/>
  <c r="M52" i="32" s="1"/>
  <c r="M76" i="32" s="1"/>
  <c r="L58" i="32"/>
  <c r="L57" i="32"/>
  <c r="F68" i="32"/>
  <c r="F82" i="32" l="1"/>
  <c r="F80" i="32"/>
  <c r="F85" i="32" s="1"/>
  <c r="F84" i="32"/>
  <c r="J46" i="32"/>
  <c r="I78" i="32"/>
  <c r="S41" i="32"/>
  <c r="G74" i="32"/>
  <c r="G79" i="32" s="1"/>
  <c r="G82" i="32" s="1"/>
  <c r="J48" i="32"/>
  <c r="J78" i="32" s="1"/>
  <c r="L53" i="32"/>
  <c r="L61" i="32" s="1"/>
  <c r="L64" i="32" s="1"/>
  <c r="N39" i="32"/>
  <c r="N40" i="32" s="1"/>
  <c r="N52" i="32" s="1"/>
  <c r="M58" i="32"/>
  <c r="M57" i="32"/>
  <c r="Q37" i="32"/>
  <c r="H73" i="32"/>
  <c r="H66" i="32"/>
  <c r="I49" i="32"/>
  <c r="I65" i="32" s="1"/>
  <c r="N76" i="32" l="1"/>
  <c r="T41" i="32"/>
  <c r="G84" i="32"/>
  <c r="G80" i="32"/>
  <c r="G85" i="32" s="1"/>
  <c r="G83" i="32"/>
  <c r="G86" i="32" s="1"/>
  <c r="F83" i="32"/>
  <c r="F86" i="32" s="1"/>
  <c r="I73" i="32"/>
  <c r="I66" i="32"/>
  <c r="R37" i="32"/>
  <c r="L71" i="32"/>
  <c r="J49" i="32"/>
  <c r="J65" i="32" s="1"/>
  <c r="H67" i="32"/>
  <c r="H74" i="32" s="1"/>
  <c r="H79" i="32" s="1"/>
  <c r="M53" i="32"/>
  <c r="M61" i="32" s="1"/>
  <c r="M64" i="32" s="1"/>
  <c r="O39" i="32"/>
  <c r="O40" i="32" s="1"/>
  <c r="O52" i="32" s="1"/>
  <c r="O76" i="32" s="1"/>
  <c r="N58" i="32"/>
  <c r="N57" i="32"/>
  <c r="K46" i="32"/>
  <c r="H82" i="32" l="1"/>
  <c r="H84" i="32"/>
  <c r="H80" i="32"/>
  <c r="H85" i="32" s="1"/>
  <c r="U41" i="32"/>
  <c r="K48" i="32"/>
  <c r="M71" i="32"/>
  <c r="N53" i="32"/>
  <c r="N61" i="32" s="1"/>
  <c r="N64" i="32" s="1"/>
  <c r="P39" i="32"/>
  <c r="P40" i="32" s="1"/>
  <c r="P52" i="32" s="1"/>
  <c r="P76" i="32" s="1"/>
  <c r="O58" i="32"/>
  <c r="O57" i="32"/>
  <c r="O53" i="32" s="1"/>
  <c r="O61" i="32" s="1"/>
  <c r="O64" i="32" s="1"/>
  <c r="H68" i="32"/>
  <c r="J73" i="32"/>
  <c r="J66" i="32"/>
  <c r="S37" i="32"/>
  <c r="I67" i="32"/>
  <c r="I74" i="32" s="1"/>
  <c r="I79" i="32" s="1"/>
  <c r="I82" i="32" l="1"/>
  <c r="I84" i="32"/>
  <c r="I80" i="32"/>
  <c r="I85" i="32" s="1"/>
  <c r="H83" i="32"/>
  <c r="H86" i="32" s="1"/>
  <c r="I83" i="32"/>
  <c r="L46" i="32"/>
  <c r="L48" i="32" s="1"/>
  <c r="L78" i="32" s="1"/>
  <c r="K78" i="32"/>
  <c r="V41" i="32"/>
  <c r="O71" i="32"/>
  <c r="Q39" i="32"/>
  <c r="Q40" i="32" s="1"/>
  <c r="Q52" i="32" s="1"/>
  <c r="Q76" i="32" s="1"/>
  <c r="P58" i="32"/>
  <c r="P57" i="32"/>
  <c r="I68" i="32"/>
  <c r="T37" i="32"/>
  <c r="J67" i="32"/>
  <c r="J74" i="32" s="1"/>
  <c r="J79" i="32" s="1"/>
  <c r="N71" i="32"/>
  <c r="K49" i="32"/>
  <c r="K65" i="32" s="1"/>
  <c r="I86" i="32" l="1"/>
  <c r="J82" i="32"/>
  <c r="J83" i="32" s="1"/>
  <c r="J86" i="32" s="1"/>
  <c r="J80" i="32"/>
  <c r="J85" i="32" s="1"/>
  <c r="J84" i="32"/>
  <c r="J68" i="32"/>
  <c r="K73" i="32"/>
  <c r="K66" i="32"/>
  <c r="L49" i="32"/>
  <c r="L65" i="32" s="1"/>
  <c r="U37" i="32"/>
  <c r="M46" i="32"/>
  <c r="P53" i="32"/>
  <c r="P61" i="32" s="1"/>
  <c r="P64" i="32" s="1"/>
  <c r="R39" i="32"/>
  <c r="R40" i="32" s="1"/>
  <c r="R52" i="32" s="1"/>
  <c r="Q58" i="32"/>
  <c r="Q57" i="32"/>
  <c r="R76" i="32" l="1"/>
  <c r="K67" i="32"/>
  <c r="K74" i="32" s="1"/>
  <c r="K79" i="32" s="1"/>
  <c r="P71" i="32"/>
  <c r="Q53" i="32"/>
  <c r="Q61" i="32" s="1"/>
  <c r="Q64" i="32" s="1"/>
  <c r="S39" i="32"/>
  <c r="S40" i="32" s="1"/>
  <c r="S52" i="32" s="1"/>
  <c r="S76" i="32" s="1"/>
  <c r="R58" i="32"/>
  <c r="R57" i="32"/>
  <c r="M48" i="32"/>
  <c r="M78" i="32" s="1"/>
  <c r="V37" i="32"/>
  <c r="L73" i="32"/>
  <c r="L66" i="32"/>
  <c r="N46" i="32" l="1"/>
  <c r="K82" i="32"/>
  <c r="K83" i="32" s="1"/>
  <c r="K86" i="32" s="1"/>
  <c r="K80" i="32"/>
  <c r="K85" i="32" s="1"/>
  <c r="K84" i="32"/>
  <c r="K68" i="32"/>
  <c r="N48" i="32"/>
  <c r="N78" i="32" s="1"/>
  <c r="Q71" i="32"/>
  <c r="L67" i="32"/>
  <c r="L74" i="32" s="1"/>
  <c r="L79" i="32" s="1"/>
  <c r="M49" i="32"/>
  <c r="M65" i="32" s="1"/>
  <c r="R53" i="32"/>
  <c r="R61" i="32" s="1"/>
  <c r="R64" i="32" s="1"/>
  <c r="S58" i="32"/>
  <c r="T39" i="32"/>
  <c r="T40" i="32" s="1"/>
  <c r="T52" i="32" s="1"/>
  <c r="T76" i="32" s="1"/>
  <c r="S57" i="32"/>
  <c r="S53" i="32" s="1"/>
  <c r="S61" i="32" s="1"/>
  <c r="S64" i="32" s="1"/>
  <c r="L82" i="32" l="1"/>
  <c r="L83" i="32" s="1"/>
  <c r="L86" i="32" s="1"/>
  <c r="L84" i="32"/>
  <c r="L80" i="32"/>
  <c r="L85" i="32" s="1"/>
  <c r="L68" i="32"/>
  <c r="N49" i="32"/>
  <c r="N65" i="32" s="1"/>
  <c r="U39" i="32"/>
  <c r="U40" i="32" s="1"/>
  <c r="U52" i="32" s="1"/>
  <c r="U76" i="32" s="1"/>
  <c r="T58" i="32"/>
  <c r="T57" i="32"/>
  <c r="R71" i="32"/>
  <c r="M73" i="32"/>
  <c r="M66" i="32"/>
  <c r="O46" i="32"/>
  <c r="S71" i="32"/>
  <c r="T53" i="32" l="1"/>
  <c r="T61" i="32" s="1"/>
  <c r="T64" i="32" s="1"/>
  <c r="T71" i="32" s="1"/>
  <c r="O48" i="32"/>
  <c r="O78" i="32" s="1"/>
  <c r="M67" i="32"/>
  <c r="M74" i="32" s="1"/>
  <c r="M79" i="32" s="1"/>
  <c r="V39" i="32"/>
  <c r="V40" i="32" s="1"/>
  <c r="V52" i="32" s="1"/>
  <c r="V76" i="32" s="1"/>
  <c r="U58" i="32"/>
  <c r="U57" i="32"/>
  <c r="N73" i="32"/>
  <c r="N66" i="32"/>
  <c r="M82" i="32" l="1"/>
  <c r="M83" i="32" s="1"/>
  <c r="M86" i="32" s="1"/>
  <c r="M84" i="32"/>
  <c r="M80" i="32"/>
  <c r="M85" i="32" s="1"/>
  <c r="O49" i="32"/>
  <c r="O65" i="32" s="1"/>
  <c r="N67" i="32"/>
  <c r="N74" i="32" s="1"/>
  <c r="N79" i="32" s="1"/>
  <c r="U53" i="32"/>
  <c r="U61" i="32" s="1"/>
  <c r="U64" i="32" s="1"/>
  <c r="V58" i="32"/>
  <c r="V57" i="32"/>
  <c r="M68" i="32"/>
  <c r="P46" i="32"/>
  <c r="N82" i="32" l="1"/>
  <c r="N83" i="32" s="1"/>
  <c r="N86" i="32" s="1"/>
  <c r="N80" i="32"/>
  <c r="N85" i="32" s="1"/>
  <c r="N84" i="32"/>
  <c r="N68" i="32"/>
  <c r="V53" i="32"/>
  <c r="V61" i="32" s="1"/>
  <c r="V64" i="32" s="1"/>
  <c r="U71" i="32"/>
  <c r="O73" i="32"/>
  <c r="O66" i="32"/>
  <c r="P48" i="32"/>
  <c r="Q46" i="32" l="1"/>
  <c r="Q48" i="32" s="1"/>
  <c r="Q78" i="32" s="1"/>
  <c r="P78" i="32"/>
  <c r="P49" i="32"/>
  <c r="P65" i="32" s="1"/>
  <c r="O67" i="32"/>
  <c r="O74" i="32" s="1"/>
  <c r="O79" i="32" s="1"/>
  <c r="V71" i="32"/>
  <c r="O82" i="32" l="1"/>
  <c r="O83" i="32" s="1"/>
  <c r="O86" i="32" s="1"/>
  <c r="O84" i="32"/>
  <c r="O80" i="32"/>
  <c r="O85" i="32" s="1"/>
  <c r="Q49" i="32"/>
  <c r="Q65" i="32" s="1"/>
  <c r="O68" i="32"/>
  <c r="R46" i="32"/>
  <c r="P73" i="32"/>
  <c r="P66" i="32"/>
  <c r="P67" i="32" l="1"/>
  <c r="P74" i="32" s="1"/>
  <c r="P79" i="32" s="1"/>
  <c r="R48" i="32"/>
  <c r="R78" i="32" s="1"/>
  <c r="Q73" i="32"/>
  <c r="Q66" i="32"/>
  <c r="P82" i="32" l="1"/>
  <c r="P83" i="32" s="1"/>
  <c r="P86" i="32" s="1"/>
  <c r="P80" i="32"/>
  <c r="P85" i="32" s="1"/>
  <c r="P84" i="32"/>
  <c r="Q67" i="32"/>
  <c r="Q74" i="32" s="1"/>
  <c r="Q79" i="32" s="1"/>
  <c r="R49" i="32"/>
  <c r="R65" i="32" s="1"/>
  <c r="S46" i="32"/>
  <c r="P68" i="32"/>
  <c r="Q82" i="32" l="1"/>
  <c r="Q83" i="32" s="1"/>
  <c r="Q86" i="32" s="1"/>
  <c r="Q84" i="32"/>
  <c r="Q80" i="32"/>
  <c r="Q85" i="32" s="1"/>
  <c r="Q68" i="32"/>
  <c r="S48" i="32"/>
  <c r="S78" i="32" s="1"/>
  <c r="R73" i="32"/>
  <c r="R66" i="32"/>
  <c r="R67" i="32" l="1"/>
  <c r="R74" i="32" s="1"/>
  <c r="R79" i="32" s="1"/>
  <c r="S49" i="32"/>
  <c r="S65" i="32" s="1"/>
  <c r="T46" i="32"/>
  <c r="R82" i="32" l="1"/>
  <c r="R83" i="32" s="1"/>
  <c r="R86" i="32" s="1"/>
  <c r="R80" i="32"/>
  <c r="R85" i="32" s="1"/>
  <c r="R84" i="32"/>
  <c r="R68" i="32"/>
  <c r="S73" i="32"/>
  <c r="S66" i="32"/>
  <c r="T48" i="32"/>
  <c r="T78" i="32" s="1"/>
  <c r="T49" i="32" l="1"/>
  <c r="T65" i="32" s="1"/>
  <c r="U46" i="32"/>
  <c r="S67" i="32"/>
  <c r="S74" i="32" s="1"/>
  <c r="S79" i="32" s="1"/>
  <c r="S82" i="32" l="1"/>
  <c r="S83" i="32" s="1"/>
  <c r="S86" i="32" s="1"/>
  <c r="S84" i="32"/>
  <c r="S80" i="32"/>
  <c r="S85" i="32" s="1"/>
  <c r="S68" i="32"/>
  <c r="U48" i="32"/>
  <c r="U78" i="32" s="1"/>
  <c r="T73" i="32"/>
  <c r="T66" i="32"/>
  <c r="V46" i="32" l="1"/>
  <c r="V48" i="32" s="1"/>
  <c r="V78" i="32" s="1"/>
  <c r="T67" i="32"/>
  <c r="T74" i="32" s="1"/>
  <c r="T79" i="32" s="1"/>
  <c r="U49" i="32"/>
  <c r="U65" i="32" s="1"/>
  <c r="T82" i="32" l="1"/>
  <c r="T83" i="32" s="1"/>
  <c r="T86" i="32" s="1"/>
  <c r="T84" i="32"/>
  <c r="T80" i="32"/>
  <c r="T85" i="32" s="1"/>
  <c r="V49" i="32"/>
  <c r="V65" i="32" s="1"/>
  <c r="V66" i="32" s="1"/>
  <c r="T68" i="32"/>
  <c r="U73" i="32"/>
  <c r="U66" i="32"/>
  <c r="V73" i="32"/>
  <c r="V67" i="32" l="1"/>
  <c r="U67" i="32"/>
  <c r="U74" i="32" s="1"/>
  <c r="U79" i="32" s="1"/>
  <c r="U82" i="32" l="1"/>
  <c r="U83" i="32" s="1"/>
  <c r="U86" i="32" s="1"/>
  <c r="U84" i="32"/>
  <c r="U80" i="32"/>
  <c r="U85" i="32" s="1"/>
  <c r="U68" i="32"/>
  <c r="V74" i="32"/>
  <c r="V79" i="32" s="1"/>
  <c r="V68" i="32"/>
  <c r="V82" i="32" l="1"/>
  <c r="V80" i="32"/>
  <c r="V85" i="32" s="1"/>
  <c r="V84" i="32"/>
  <c r="G18" i="32"/>
  <c r="V87" i="32" l="1"/>
  <c r="V83" i="32"/>
  <c r="V86" i="32" l="1"/>
  <c r="G19" i="32" s="1"/>
  <c r="G20" i="32"/>
</calcChain>
</file>

<file path=xl/sharedStrings.xml><?xml version="1.0" encoding="utf-8"?>
<sst xmlns="http://schemas.openxmlformats.org/spreadsheetml/2006/main" count="1153" uniqueCount="631">
  <si>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</si>
  <si>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</si>
  <si>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</si>
  <si>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</si>
  <si>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</si>
  <si>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</si>
  <si>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</si>
  <si>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</si>
  <si>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</si>
  <si>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</si>
  <si>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</si>
  <si>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</si>
  <si>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</si>
  <si>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</si>
  <si>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</si>
  <si>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</si>
  <si>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</si>
  <si>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</si>
  <si>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</si>
  <si>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</si>
  <si>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</si>
  <si>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</si>
  <si>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</si>
  <si>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</si>
  <si>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</si>
  <si>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</si>
  <si>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</si>
  <si>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</si>
  <si>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</si>
  <si>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</si>
  <si>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</si>
  <si>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</si>
  <si>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</si>
  <si>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</si>
  <si>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</si>
  <si>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</si>
  <si>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</si>
  <si>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</si>
  <si>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</si>
  <si>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</si>
  <si>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</si>
  <si>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</si>
  <si>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</si>
  <si>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</si>
  <si>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</si>
  <si>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</si>
  <si>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</si>
  <si>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</si>
  <si>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</si>
  <si>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</si>
  <si>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</si>
  <si>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</si>
  <si>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</si>
  <si>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</si>
  <si>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</si>
  <si>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</si>
  <si>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</si>
  <si>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</si>
  <si>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</si>
  <si>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</si>
  <si>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</si>
  <si>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</si>
  <si>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</si>
  <si>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</si>
  <si>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</si>
  <si>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</si>
  <si>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</si>
  <si>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</si>
  <si>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</si>
  <si>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</si>
  <si>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</si>
  <si>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</si>
  <si>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</si>
  <si>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</si>
  <si>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</si>
  <si>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</si>
  <si>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</si>
  <si>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</si>
  <si>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</si>
  <si>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</si>
  <si>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</si>
  <si>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</si>
  <si>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</si>
  <si>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</si>
  <si>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</si>
  <si>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</si>
  <si>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</si>
  <si>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</si>
  <si>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</si>
  <si>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</si>
  <si>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</si>
  <si>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</si>
  <si>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</si>
  <si>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</si>
  <si>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</si>
  <si>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</si>
  <si>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</si>
  <si>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</si>
  <si>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</si>
  <si>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</si>
  <si>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</si>
  <si>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</si>
  <si>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</si>
  <si>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</si>
  <si>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</si>
  <si>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</si>
  <si>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</si>
  <si>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</si>
  <si>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</si>
  <si>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</si>
  <si>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</si>
  <si>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</si>
  <si>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</si>
  <si>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</si>
  <si>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</si>
  <si>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</si>
  <si>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</si>
  <si>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</si>
  <si>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</si>
  <si>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</si>
  <si>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</si>
  <si>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</si>
  <si>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</si>
  <si>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</si>
  <si>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</si>
  <si>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</si>
  <si>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</si>
  <si>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</si>
  <si>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</si>
  <si>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</si>
  <si>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</si>
  <si>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</si>
  <si>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</si>
  <si>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</si>
  <si>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</si>
  <si>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</si>
  <si>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</si>
  <si>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</si>
  <si>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</si>
  <si>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</si>
  <si>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</si>
  <si>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</si>
  <si>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</si>
  <si>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</si>
  <si>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</si>
  <si>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</si>
  <si>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</si>
  <si>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</si>
  <si>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</si>
  <si>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</si>
  <si>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</si>
  <si>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</si>
  <si>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</si>
  <si>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</si>
  <si>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</si>
  <si>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</si>
  <si>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</si>
  <si>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</si>
  <si>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</si>
  <si>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</si>
  <si>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</si>
  <si>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</si>
  <si>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</si>
  <si>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</si>
  <si>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</si>
  <si>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</si>
  <si>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</si>
  <si>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</si>
  <si>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</si>
  <si>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</si>
  <si>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</si>
  <si>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</si>
  <si>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</si>
  <si>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</si>
  <si>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</si>
  <si>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</si>
  <si>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</si>
  <si>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</si>
  <si>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</si>
  <si>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</si>
  <si>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</si>
  <si>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</si>
  <si>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</si>
  <si>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</si>
  <si>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</si>
  <si>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</si>
  <si>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</si>
  <si>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</si>
  <si>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</si>
  <si>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</si>
  <si>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</si>
  <si>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</si>
  <si>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</si>
  <si>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</si>
  <si>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</si>
  <si>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</si>
  <si>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</si>
  <si>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</si>
  <si>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</si>
  <si>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</si>
  <si>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</si>
  <si>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</si>
  <si>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</si>
  <si>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</si>
  <si>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</si>
  <si>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</si>
  <si>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</si>
  <si>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</si>
  <si>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</si>
  <si>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</si>
  <si>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</si>
  <si>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</si>
  <si>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</si>
  <si>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</si>
  <si>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</si>
  <si>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</si>
  <si>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</si>
  <si>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</si>
  <si>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</si>
  <si>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</si>
  <si>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</si>
  <si>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</si>
  <si>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</si>
  <si>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</si>
  <si>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</si>
  <si>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</si>
  <si>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</si>
  <si>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</si>
  <si>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</si>
  <si>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</si>
  <si>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</si>
  <si>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</si>
  <si>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</si>
  <si>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</si>
  <si>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</si>
  <si>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</si>
  <si>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</si>
  <si>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</si>
  <si>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</si>
  <si>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</si>
  <si>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</si>
  <si>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</si>
  <si>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</si>
  <si>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</si>
  <si>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</si>
  <si>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</si>
  <si>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</si>
  <si>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</si>
  <si>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</si>
  <si>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</si>
  <si>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</si>
  <si>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</si>
  <si>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</si>
  <si>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</si>
  <si>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</si>
  <si>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</si>
  <si>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</si>
  <si>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</si>
  <si>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</si>
  <si>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</si>
  <si>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</si>
  <si>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</si>
  <si>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</si>
  <si>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</si>
  <si>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</si>
  <si>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</si>
  <si>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</si>
  <si>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</si>
  <si>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</si>
  <si>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</si>
  <si>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</si>
  <si>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</si>
  <si>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</si>
  <si>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</si>
  <si>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</si>
  <si>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</si>
  <si>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</si>
  <si>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</si>
  <si>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</si>
  <si>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</si>
  <si>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</si>
  <si>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</si>
  <si>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</si>
  <si>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</si>
  <si>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</si>
  <si>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</si>
  <si>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</si>
  <si>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</si>
  <si>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</si>
  <si>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</si>
  <si>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</si>
  <si>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</si>
  <si>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</si>
  <si>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</si>
  <si>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</si>
  <si>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</si>
  <si>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</si>
  <si>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</si>
  <si>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</si>
  <si>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</si>
  <si>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</si>
  <si>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</si>
  <si>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</si>
  <si>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</si>
  <si>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</si>
  <si>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</si>
  <si>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</si>
  <si>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</si>
  <si>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</si>
  <si>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</si>
  <si>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</si>
  <si>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</si>
  <si>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</si>
  <si>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</si>
  <si>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</si>
  <si>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</si>
  <si>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</si>
  <si>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</si>
  <si>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</si>
  <si>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</si>
  <si>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</si>
  <si>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</si>
  <si>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</si>
  <si>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</si>
  <si>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</si>
  <si>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</si>
  <si>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</si>
  <si>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</si>
  <si>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</si>
  <si>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</si>
  <si>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</si>
  <si>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</si>
  <si>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</si>
  <si>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</si>
  <si>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</si>
  <si>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</si>
  <si>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</si>
  <si>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</si>
  <si>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</si>
  <si>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</si>
  <si>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</si>
  <si>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</si>
  <si>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</si>
  <si>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</si>
  <si>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</si>
  <si>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</si>
  <si>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</si>
  <si>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</si>
  <si>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</si>
  <si>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</si>
  <si>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</si>
  <si>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</si>
  <si>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</si>
  <si>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</si>
  <si>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</si>
  <si>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</si>
  <si>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</si>
  <si>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</si>
  <si>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</si>
  <si>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</si>
  <si>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</si>
  <si>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</si>
  <si>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</si>
  <si>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</si>
  <si>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</si>
  <si>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</si>
  <si>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</si>
  <si>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</si>
  <si>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</si>
  <si>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</si>
  <si>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</si>
  <si>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</si>
  <si>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</si>
  <si>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</si>
  <si>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</si>
  <si>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</si>
  <si>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</si>
  <si>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</si>
  <si>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</si>
  <si>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</si>
  <si>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</si>
  <si>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</si>
  <si>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</si>
  <si>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</si>
  <si>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</si>
  <si>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</si>
  <si>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</si>
  <si>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</si>
  <si>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</si>
  <si>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</si>
  <si>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</si>
  <si>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</si>
  <si>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</si>
  <si>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</si>
  <si>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</si>
  <si>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</si>
  <si>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</si>
  <si>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</si>
  <si>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</si>
  <si>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</si>
  <si>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</si>
  <si>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</si>
  <si>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</si>
  <si>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</si>
  <si>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</si>
  <si>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</si>
  <si>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</si>
  <si>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</si>
  <si>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</si>
  <si>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</si>
  <si>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</si>
  <si>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</si>
  <si>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</si>
  <si>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</si>
  <si>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</si>
  <si>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</si>
  <si>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</si>
  <si>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</si>
  <si>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</si>
  <si>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</si>
  <si>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</si>
  <si>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</si>
  <si>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</si>
  <si>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</si>
  <si>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</si>
  <si>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</si>
  <si>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</si>
  <si>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</si>
  <si>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</si>
  <si>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</si>
  <si>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</si>
  <si>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</si>
  <si>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</si>
  <si>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</si>
  <si>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</si>
  <si>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</si>
  <si>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</si>
  <si>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</si>
  <si>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</si>
  <si>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</si>
  <si>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</si>
  <si>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</si>
  <si>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</si>
  <si>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</si>
  <si>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</si>
  <si>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</si>
  <si>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</si>
  <si>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</si>
  <si>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</si>
  <si>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</si>
  <si>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</si>
  <si>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</si>
  <si>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</si>
  <si>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</si>
  <si>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</si>
  <si>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</si>
  <si>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</si>
  <si>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</si>
  <si>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</si>
  <si>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</si>
  <si>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</si>
  <si>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</si>
  <si>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7а</t>
  </si>
  <si>
    <t>Год 2018</t>
  </si>
  <si>
    <t>Год 2019</t>
  </si>
  <si>
    <t>Год 2020</t>
  </si>
  <si>
    <t>Год 2021</t>
  </si>
  <si>
    <t>Год 2022</t>
  </si>
  <si>
    <t>Ростовская область</t>
  </si>
  <si>
    <t>не требуется</t>
  </si>
  <si>
    <t>Не требуется</t>
  </si>
  <si>
    <t>местного значения</t>
  </si>
  <si>
    <t>в наличии</t>
  </si>
  <si>
    <t xml:space="preserve">Не требуется наличия  в схеме и программе развития Единой энергетической системы России </t>
  </si>
  <si>
    <t>Не требуется наличия в схеме и программе развития электроэнергетики субъекта Российской Федерации</t>
  </si>
  <si>
    <t>Не относится к данному инвестиционому проекту.</t>
  </si>
  <si>
    <t>Строительство</t>
  </si>
  <si>
    <t xml:space="preserve"> -</t>
  </si>
  <si>
    <t>F_4010300041</t>
  </si>
  <si>
    <t>Дог3</t>
  </si>
  <si>
    <t>Дог4</t>
  </si>
  <si>
    <t>Дог5</t>
  </si>
  <si>
    <t>Пост1</t>
  </si>
  <si>
    <t>Пост2</t>
  </si>
  <si>
    <t>Пост3</t>
  </si>
  <si>
    <t>Пост4</t>
  </si>
  <si>
    <t>Пост5</t>
  </si>
  <si>
    <t>Пост6</t>
  </si>
  <si>
    <t>Финансирование</t>
  </si>
  <si>
    <t>Освоение</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</si>
  <si>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</si>
  <si>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</si>
  <si>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</si>
  <si>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</si>
  <si>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</si>
  <si>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</si>
  <si>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</si>
  <si>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</si>
  <si>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</si>
  <si>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</si>
  <si>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</si>
  <si>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</si>
  <si>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</si>
  <si>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</si>
  <si>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</si>
  <si>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</si>
  <si>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</si>
  <si>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</si>
  <si>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</si>
  <si>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от «___»________2015г. №____</t>
  </si>
  <si>
    <t>Приложение  №____</t>
  </si>
  <si>
    <t>Модернизация</t>
  </si>
  <si>
    <t>Год 2023</t>
  </si>
  <si>
    <t>1.12.</t>
  </si>
  <si>
    <t>3.7.</t>
  </si>
  <si>
    <t>не отражен</t>
  </si>
  <si>
    <t>Синхронизация графиков с УСГ</t>
  </si>
  <si>
    <t>1.13.</t>
  </si>
  <si>
    <t>1.14.</t>
  </si>
  <si>
    <t>1.3. - 1.9.</t>
  </si>
  <si>
    <t>1.15.</t>
  </si>
  <si>
    <t>1.16.</t>
  </si>
  <si>
    <t>1.18.</t>
  </si>
  <si>
    <t>1.21.</t>
  </si>
  <si>
    <t>1.22.</t>
  </si>
  <si>
    <t>1.20.</t>
  </si>
  <si>
    <t>2.1.1.-2.1.6.</t>
  </si>
  <si>
    <t>2.2.1. - 2.2.5.</t>
  </si>
  <si>
    <t>2.4.1. - 2.6.1.</t>
  </si>
  <si>
    <t>2.2.1-2.3. или 2.5.2.</t>
  </si>
  <si>
    <t>2.5.4.</t>
  </si>
  <si>
    <t>2.6.2.</t>
  </si>
  <si>
    <t>2.6.3.</t>
  </si>
  <si>
    <t>2.6.4. - 2.6.5.</t>
  </si>
  <si>
    <t>2.7.</t>
  </si>
  <si>
    <t>3.8.</t>
  </si>
  <si>
    <t>Факт 
(предложение по корректировке плана)</t>
  </si>
  <si>
    <t xml:space="preserve"> по состоянию на 01.01.2015</t>
  </si>
  <si>
    <t>по состоянию на 01.01.2016</t>
  </si>
  <si>
    <t>Другое3)</t>
  </si>
  <si>
    <t>другое3)</t>
  </si>
  <si>
    <t>объем снижения потерь кВТ/ч</t>
  </si>
  <si>
    <t>средневзвешенный тариф на передачу руб .кВт/ч</t>
  </si>
  <si>
    <t>средневзвешеннаястоимость покупки потерь руб .кВт/ч</t>
  </si>
  <si>
    <t>Дисконтированный денежный поток  (PV)</t>
  </si>
  <si>
    <t>нет этапов</t>
  </si>
  <si>
    <t>Год раскрытия информации: _2019_ год</t>
  </si>
  <si>
    <t>Общество с ограниченной ответственностью "ПК-ЭНЕРГО"</t>
  </si>
  <si>
    <t>Год раскрытия информации: 2019 год</t>
  </si>
  <si>
    <t>Год раскрытия информации:      2019       год</t>
  </si>
  <si>
    <t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- 252 шт.)
</t>
  </si>
  <si>
    <t>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- 252 шт.)</t>
  </si>
  <si>
    <t>Включение приборов учета в систему сбора и передачи данных, класс напряжения 0,22 (0,4) кВ</t>
  </si>
  <si>
    <t>ООО "ПК-ЭНЕРГО"</t>
  </si>
  <si>
    <t>г. Таганрог</t>
  </si>
  <si>
    <t>Создание системы АСКУЭ ООО "ПК-ЭНЕРГО"</t>
  </si>
  <si>
    <t>Установка 252 приборов учета электроэнергии на ТП с целью их включения в систему АСКУЭ.</t>
  </si>
  <si>
    <t xml:space="preserve"> 0,027 млн.руб./ед-приборы учета</t>
  </si>
  <si>
    <t>2020 г.</t>
  </si>
  <si>
    <t>2024 г.</t>
  </si>
  <si>
    <t>П</t>
  </si>
  <si>
    <t xml:space="preserve"> по состоянию на 01.01.2019</t>
  </si>
  <si>
    <t>по состоянию на 01.01.2019</t>
  </si>
  <si>
    <t>Год 2024</t>
  </si>
  <si>
    <t>унц</t>
  </si>
  <si>
    <t>Приложение №1</t>
  </si>
  <si>
    <t>Динамика</t>
  </si>
  <si>
    <t>Количество ТУ</t>
  </si>
  <si>
    <t>До реализации проекта</t>
  </si>
  <si>
    <t>После реализации проекта</t>
  </si>
  <si>
    <t>Полезный отпуск</t>
  </si>
  <si>
    <t>Потери э/э</t>
  </si>
  <si>
    <t>Полезный отпуск, кВт*ч</t>
  </si>
  <si>
    <t>Потери электроэнергии, кВт*ч</t>
  </si>
  <si>
    <t>кВт*ч</t>
  </si>
  <si>
    <t>%</t>
  </si>
  <si>
    <t>Технические</t>
  </si>
  <si>
    <t>Нетехнические</t>
  </si>
  <si>
    <t>ПС 110/6кВ Т-5 КЛ-6кВ №3 в сторону ТП №51 КЛ-6кВ №3 в сторону ТП №17 КЛ-6кВ №3 к ТП-6/0,4кВ №924 ИП Турченинов А.Л.</t>
  </si>
  <si>
    <t>ПС 35/6кВ Т-6 КЛ-6кВ №604 РУ-6кВ к КТП-1 КТП-2 КТП-3</t>
  </si>
  <si>
    <t>ПС 110/6кВ Т-9 КЛ-6кВ №913 РУ-6кВ к КТП-1 КТП-2 КТП-3</t>
  </si>
  <si>
    <t>ПС 35/6кВ Т-7 КЛ-6кВ №712 КТПН ООО "ТД "Звезда-Стрела"</t>
  </si>
  <si>
    <t>ПС 35/6кВ Т-8 КЛ-6кВ (ООО "Топэнерго") №45 к ТП 6/0,4кВ №293 КЛ-6кВ к КТП 6/0,4кВ Семейно-досуговый центр</t>
  </si>
  <si>
    <t>ПС 35/6кВ Т-8 КЛ-6кВ (ООО "Топэнерго") №45 отпайка КЛ-6кВ к КТП 6/0,4кВ ООО "Стройдом"</t>
  </si>
  <si>
    <t>ПС 110/6кВ Т-13 яч.№1307/1 КЛ-6кВ РУ-6кВ ЦРП-7 яч.№23 (ООО "Брик") КЛ-6кВ к КТП-6/0,4кВ ИП Ларин</t>
  </si>
  <si>
    <t xml:space="preserve">ПС 110/10кВ Т-27 РУ-10кВ яч.б/н КЛ-10кВ №274/1 </t>
  </si>
  <si>
    <t>ПС 110/10кВ Т-27 РУ-10кВ яч.б/н КЛ-10кВ №274/2</t>
  </si>
  <si>
    <t xml:space="preserve">ПС 110/10кВ Самбек ВЛ-10кВ №6 отпаечная ВЛ-10кВ от оп.№314 к ТП №622 (ООО "ГазпромТрансгазКраснодар") оп.№47 ВЛ-10кВ к ТП-10/0,4кВ №726А </t>
  </si>
  <si>
    <t>ПС 110/10кВ Самбек отпаечная ВЛ-10кВ №6 на КТП №637 отпайка от оп.№9 к КПТ №685А</t>
  </si>
  <si>
    <t>ПС 110/10кВ Самбек отпаечная ВЛ-10кВ №7 к КТП 461А отпайка КВЛ-10кВ от оп.№8 к КТП №282А</t>
  </si>
  <si>
    <t xml:space="preserve">ПС 110/10кВ Самбек отпаечная ВЛ-10кВ №3 к КТП-10/0,4кВ №340А </t>
  </si>
  <si>
    <t>ПС 110/6кВ Т-5 КЛ-6кВ №3 ТП-6/0,4кВ №69 ВЛ-0,4кВ, производственно-складской комплекс, пер. Гоголевский, 27/9</t>
  </si>
  <si>
    <t>ПС 110/6кВ Т-5 КЛ-6кВ №3 ТП-6/0,4кВ №69 ВЛ-0,4кВ, склад-магазин, Александровская, 101/1</t>
  </si>
  <si>
    <t>ПС 110/6кВ Т-5 КЛ-6кВ №3 ТП-6/0,4кВ №69 ВЛ-0,4кВ, магазин, ул.Чехова,114/пер. Гоголевский, 29</t>
  </si>
  <si>
    <t>ПС 110/6кВ Т-5 КЛ-6кВ №8 КТП-6/0,4кВ №154 ВЛ-0,4кВ, магазин, ул. Фрунзе, 79/6</t>
  </si>
  <si>
    <t>ПС 110/6кВ Т-9 КЛ-6кВ №32 РП-4 ВЛ-6кВ №32 ТП-982, мебельный участок</t>
  </si>
  <si>
    <t>ПС 110/6кВ Т-9 КЛ-6кВ №94/1 РП-4 КЛ-6кВ №32 ТП-140 ВЛ-0,4кВ "Торговый комплекс", Котлостроительная 37/13</t>
  </si>
  <si>
    <t>ПС 110/10кВ Т-27 КЛ №27-05</t>
  </si>
  <si>
    <t xml:space="preserve">ПС 110/35/6кВ Т-25 КЛ-6кВ №10 </t>
  </si>
  <si>
    <t xml:space="preserve">ПС 110/35/6кВ Т-25 КЛ-6кВ №36 </t>
  </si>
  <si>
    <t>ПС 35/10кВ Колесниковская ВЛ-10кВ №3 отпайка от оп.№14 к "Вторчермет" отпайка от оп.№2 к КТП-10/0,4кВ  №14А</t>
  </si>
  <si>
    <t>ПС 35/10кВ М-Курганская ВЛ-10кВ №3 отпайка от оп.№68 к КТП-10/0,4кВ №383А</t>
  </si>
  <si>
    <t>ПС 35/10кВ М-Курганская ВЛ-10кВ №1 отпайка от оп.№32 к КТП-10/0,4кВ №392А</t>
  </si>
  <si>
    <t>ПС 110/10кВ Самбек ВЛ-10кВ №6 отпайка от оп.№13 к КТП-10/0,4кВ №725А</t>
  </si>
  <si>
    <t>ПС 110/10кВ Самбек ВЛ-10кВ №6 отпайка от оп.№14 к КТП-10/0,4кВ №597А</t>
  </si>
  <si>
    <t>ПС 110/10кВ Самбек ВЛ-10кВ №4 отпайка от оп.№34 к КТП-10/0,4кВ №605А</t>
  </si>
  <si>
    <t>ПС 110/35/10кВ Троицкая-1 ВЛ-10кВ №5/3 отпайка от оп.№128 к КТП-10/0,4кВ №636А</t>
  </si>
  <si>
    <t>ПС 110/35/10кВ Троицкая-1 ВЛ-10кВ №5/3 отпайка от оп.№217 к КТП-10/0,4кВ №612А</t>
  </si>
  <si>
    <t>ПС 35/6кВ Т-7 КЛ-6кВ №№701/2 и 702/2 к ЦРП ООО "Завод Кристалл" яч.№4 КЛ-6кВ к КТП 6/0,4кВ "Югполимерпром"</t>
  </si>
  <si>
    <t xml:space="preserve"> ПС 110/6кВ Т-9 КЛ-6кВ №927 к КТП-6/0,4кВ №1001</t>
  </si>
  <si>
    <t>ПС 35/6кВ Т-7 КЛ-6кВ №№75/2 к РП-6кВ №5 КЛ-6кВ №33 к КТП-6/0,4кВ №993А</t>
  </si>
  <si>
    <t>ПС 110/35/10кВ Дарагановская  ВЛ-10кВ №4 отпайка ВЛ-10кВ от оп.№83 к КТП-10/0,4кВ №291А отпайка ВЛ-10кВ от оп.№1 к КТП 10/0,4кВ №333А</t>
  </si>
  <si>
    <t>ПС 35/10кВ М-Курганская ВЛ-10кВ №2 отпайка от оп.№46 к КТП-6/0,4кВ №39А</t>
  </si>
  <si>
    <t>ПС 35/10кВ М-Курганская ВЛ-10кВ №2 отпайка от оп.№1/1 к КТП-10/0,4кВ 113А</t>
  </si>
  <si>
    <t>ПС 35/10кв «Сухореченская» ВЛ 10кВ   № 1 КТП 10/0,4  КФХ «Геркулес»</t>
  </si>
  <si>
    <t>ПС-35/10 кВ Анастасиевская ВЛ 10кВ № 1 КТПн № 103А</t>
  </si>
  <si>
    <t>ПС-35/10 кВ Анастасиевская ВЛ 10кВ № 1 РТКЕ №215А</t>
  </si>
  <si>
    <t>ПС 110/35 Т-1 КТП 6/0,4кВ № ООО НПП "Полимир"</t>
  </si>
  <si>
    <t>ПС-35/10 кВ Русский Колодец 1 опора №35 ВЛ 10кВ № 7 :   КТПн № 770А</t>
  </si>
  <si>
    <t xml:space="preserve">ПС 35/10кВ «Куйбышево-1» ВЛ 10 кВ №8 отпайка на КТП 10/0,4кВ №90 опора №14 </t>
  </si>
  <si>
    <t>ПС 35/10кВ «Куйбышево-1» ВЛ 10 кВ №8  опора №12</t>
  </si>
  <si>
    <t>ООО " Теплосервис" ( от ПС 35/6кВ Т-6 КЛ 6кВ №601/2 Ячейка №18 РУ -10кВ ТП № 1 АО "Красный гидропрес)</t>
  </si>
  <si>
    <t>ПС 110/6 Т-5 КЛ №5 КТП №905А Михтеев</t>
  </si>
  <si>
    <t xml:space="preserve">ПС 110/6 Т-17 КЛ 177 КТП № </t>
  </si>
  <si>
    <t xml:space="preserve">ПС-110/6кВ Т-9
КЛ-6кВ №927
</t>
  </si>
  <si>
    <t>ПС 110/6 Т-9 КЛ 932 КТП №Лемакс (завод)</t>
  </si>
  <si>
    <t>ПС 110/35/6 Т-11 КЛ 117 КТП 265А</t>
  </si>
  <si>
    <t xml:space="preserve">Наименование </t>
  </si>
  <si>
    <t>Полезный отпуск (2018г), кВт*ч</t>
  </si>
  <si>
    <t>Потери электроэнергии (за 2018 год), кВт*ч</t>
  </si>
  <si>
    <t>Установка 252 приборов учета электроэнергии на ТП и их включение в систему АСКУЭ ООО "ПК-ЭНЕРГО" Конкретные  результаты реализации инвестиционного проекта по отдельным ТП представлены в Приложении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</si>
</sst>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00_);_(* \(#,##0.00\);_(* &quot;-&quot;_);_(@_)"/>
    <numFmt numFmtId="170" formatCode="0.0%"/>
    <numFmt numFmtId="171" formatCode="_(* #,##0_);_(* \(#,##0\);_(* &quot;-&quot;_);_(@_)"/>
    <numFmt numFmtId="172" formatCode="0.000"/>
    <numFmt numFmtId="173" formatCode="#,##0.0000"/>
    <numFmt numFmtId="174" formatCode="_-* #,##0\ _₽_-;\-* #,##0\ _₽_-;_-* &quot;-&quot;??\ _₽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tint="-0.34998626667073579"/>
      <name val="Arial"/>
      <family val="2"/>
      <charset val="204"/>
    </font>
    <font>
      <b/>
      <sz val="12"/>
      <color theme="0" tint="-0.34998626667073579"/>
      <name val="Times New Roman"/>
      <family val="1"/>
      <charset val="204"/>
    </font>
    <font>
      <b/>
      <sz val="14"/>
      <color theme="0" tint="-0.34998626667073579"/>
      <name val="Times New Roman"/>
      <family val="1"/>
      <charset val="204"/>
    </font>
    <font>
      <b/>
      <u/>
      <sz val="9"/>
      <color theme="0" tint="-0.34998626667073579"/>
      <name val="Times New Roman"/>
      <family val="1"/>
      <charset val="204"/>
    </font>
    <font>
      <sz val="12"/>
      <color theme="0" tint="-0.34998626667073579"/>
      <name val="Times New Roman"/>
      <family val="1"/>
      <charset val="204"/>
    </font>
    <font>
      <sz val="14"/>
      <color theme="0" tint="-0.34998626667073579"/>
      <name val="Times New Roman"/>
      <family val="1"/>
      <charset val="204"/>
    </font>
    <font>
      <b/>
      <u/>
      <sz val="14"/>
      <color theme="0" tint="-0.34998626667073579"/>
      <name val="Times New Roman"/>
      <family val="1"/>
      <charset val="204"/>
    </font>
    <font>
      <sz val="11"/>
      <color theme="0" tint="-0.34998626667073579"/>
      <name val="Calibri"/>
      <family val="2"/>
      <scheme val="minor"/>
    </font>
    <font>
      <sz val="12"/>
      <color theme="0"/>
      <name val="Times New Roman"/>
      <family val="1"/>
      <charset val="204"/>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sz val="12"/>
      <name val="Times New Roman"/>
      <family val="1"/>
      <charset val="204"/>
    </font>
    <font>
      <sz val="11"/>
      <name val="Calibri"/>
      <family val="2"/>
      <charset val="204"/>
      <scheme val="minor"/>
    </font>
    <font>
      <sz val="11"/>
      <color rgb="FF000000"/>
      <name val="Times New Roman"/>
      <family val="1"/>
      <charset val="204"/>
    </font>
    <font>
      <sz val="9"/>
      <color rgb="FF000000"/>
      <name val="Times New Roman"/>
      <family val="1"/>
      <charset val="204"/>
    </font>
    <font>
      <sz val="10"/>
      <color theme="1"/>
      <name val="Times New Roman"/>
      <family val="1"/>
      <charset val="204"/>
    </font>
    <font>
      <sz val="10"/>
      <name val="Calibri"/>
      <family val="2"/>
      <charset val="204"/>
    </font>
    <font>
      <sz val="10"/>
      <color indexed="8"/>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13"/>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4" tint="0.59999389629810485"/>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thin">
        <color indexed="64"/>
      </right>
      <top/>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43" fillId="0" borderId="0"/>
    <xf numFmtId="0" fontId="43" fillId="0" borderId="0"/>
    <xf numFmtId="0" fontId="73" fillId="0" borderId="0"/>
    <xf numFmtId="164" fontId="1" fillId="0" borderId="0" applyFont="0" applyFill="0" applyBorder="0" applyAlignment="0" applyProtection="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5" fillId="0" borderId="1" xfId="1" applyFont="1" applyBorder="1" applyAlignment="1">
      <alignment horizontal="center" vertical="center"/>
    </xf>
    <xf numFmtId="0" fontId="38"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46"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6" fillId="0" borderId="2" xfId="45" applyFont="1" applyBorder="1" applyAlignment="1">
      <alignment horizontal="left"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1" fillId="0" borderId="1" xfId="2" applyFont="1" applyBorder="1" applyAlignment="1">
      <alignment horizontal="center" vertical="center" textRotation="90" wrapText="1"/>
    </xf>
    <xf numFmtId="0" fontId="12" fillId="0" borderId="0" xfId="2" applyFont="1"/>
    <xf numFmtId="0" fontId="8" fillId="0" borderId="0" xfId="2" applyFont="1" applyAlignment="1">
      <alignment vertical="center"/>
    </xf>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42" fillId="0" borderId="1" xfId="45" applyFont="1" applyBorder="1" applyAlignment="1">
      <alignment horizontal="left" vertical="center" wrapText="1"/>
    </xf>
    <xf numFmtId="0" fontId="0" fillId="0" borderId="1" xfId="0" applyBorder="1" applyAlignment="1">
      <alignment wrapText="1"/>
    </xf>
    <xf numFmtId="0" fontId="0" fillId="0" borderId="1" xfId="0" applyBorder="1" applyAlignment="1">
      <alignment horizont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35" xfId="2" applyFont="1" applyBorder="1" applyAlignment="1">
      <alignment horizontal="justify"/>
    </xf>
    <xf numFmtId="0" fontId="40" fillId="0" borderId="35" xfId="2" applyFont="1" applyBorder="1" applyAlignment="1">
      <alignment vertical="top" wrapText="1"/>
    </xf>
    <xf numFmtId="0" fontId="40" fillId="0" borderId="37" xfId="2" applyFont="1" applyBorder="1" applyAlignment="1">
      <alignment vertical="top" wrapText="1"/>
    </xf>
    <xf numFmtId="0" fontId="40" fillId="0" borderId="36" xfId="2" applyFont="1" applyBorder="1" applyAlignment="1">
      <alignment vertical="top" wrapText="1"/>
    </xf>
    <xf numFmtId="0" fontId="39" fillId="0" borderId="35" xfId="2" applyFont="1" applyBorder="1" applyAlignment="1">
      <alignment horizontal="justify" vertical="top" wrapText="1"/>
    </xf>
    <xf numFmtId="0" fontId="39" fillId="0" borderId="36" xfId="2" applyFont="1" applyBorder="1" applyAlignment="1">
      <alignment vertical="top" wrapText="1"/>
    </xf>
    <xf numFmtId="0" fontId="39" fillId="0" borderId="38" xfId="2" applyFont="1" applyBorder="1" applyAlignment="1">
      <alignment vertical="top" wrapText="1"/>
    </xf>
    <xf numFmtId="0" fontId="39" fillId="0" borderId="37" xfId="2" applyFont="1" applyBorder="1" applyAlignment="1">
      <alignment vertical="top" wrapText="1"/>
    </xf>
    <xf numFmtId="0" fontId="40" fillId="0" borderId="37" xfId="2" applyFont="1" applyBorder="1" applyAlignment="1">
      <alignment horizontal="justify" vertical="top" wrapText="1"/>
    </xf>
    <xf numFmtId="0" fontId="40" fillId="0" borderId="35" xfId="2" applyFont="1" applyBorder="1" applyAlignment="1">
      <alignment horizontal="justify" vertical="top" wrapText="1"/>
    </xf>
    <xf numFmtId="0" fontId="40" fillId="0" borderId="36" xfId="2" applyFont="1" applyBorder="1" applyAlignment="1">
      <alignment horizontal="left" vertical="center" wrapText="1"/>
    </xf>
    <xf numFmtId="0" fontId="40" fillId="0" borderId="36" xfId="2" applyFont="1" applyBorder="1" applyAlignment="1">
      <alignment horizontal="center" vertical="center" wrapText="1"/>
    </xf>
    <xf numFmtId="0" fontId="39" fillId="0" borderId="37" xfId="2" applyFont="1" applyBorder="1"/>
    <xf numFmtId="1" fontId="40" fillId="0" borderId="0" xfId="2" applyNumberFormat="1" applyFont="1" applyAlignment="1">
      <alignment horizontal="left" vertical="top"/>
    </xf>
    <xf numFmtId="49" fontId="39" fillId="0" borderId="0" xfId="2" applyNumberFormat="1" applyFont="1" applyAlignment="1">
      <alignment horizontal="left" vertical="top" wrapText="1"/>
    </xf>
    <xf numFmtId="49" fontId="39" fillId="0" borderId="0" xfId="2" applyNumberFormat="1" applyFont="1" applyAlignment="1">
      <alignment horizontal="left" vertical="top"/>
    </xf>
    <xf numFmtId="0" fontId="39" fillId="0" borderId="0" xfId="2" applyFont="1" applyAlignment="1">
      <alignment horizontal="center" vertical="center"/>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1" fillId="0" borderId="0" xfId="0" applyFont="1"/>
    <xf numFmtId="0" fontId="41" fillId="0" borderId="0" xfId="0" applyFont="1" applyAlignment="1">
      <alignment vertical="center"/>
    </xf>
    <xf numFmtId="0" fontId="37" fillId="0" borderId="0" xfId="49" applyFont="1"/>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1" fillId="0" borderId="0" xfId="2" applyFont="1" applyAlignment="1">
      <alignment horizontal="center" vertical="top"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49" fontId="7" fillId="0" borderId="1" xfId="49" applyNumberFormat="1" applyFont="1" applyBorder="1" applyAlignment="1">
      <alignment horizontal="center" vertical="center" wrapText="1"/>
    </xf>
    <xf numFmtId="0" fontId="55" fillId="0" borderId="0" xfId="1" applyFont="1"/>
    <xf numFmtId="0" fontId="56" fillId="0" borderId="0" xfId="0" applyFont="1"/>
    <xf numFmtId="0" fontId="57" fillId="0" borderId="0" xfId="1" applyFont="1" applyAlignment="1">
      <alignment vertical="center"/>
    </xf>
    <xf numFmtId="0" fontId="57" fillId="0" borderId="0" xfId="1" applyFont="1" applyAlignment="1">
      <alignment horizontal="center"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horizontal="center" vertical="center"/>
    </xf>
    <xf numFmtId="0" fontId="61" fillId="0" borderId="0" xfId="1" applyFont="1" applyAlignment="1">
      <alignment vertical="center"/>
    </xf>
    <xf numFmtId="0" fontId="59" fillId="24" borderId="0" xfId="1" applyFont="1" applyFill="1" applyAlignment="1">
      <alignment vertical="center"/>
    </xf>
    <xf numFmtId="0" fontId="62" fillId="0" borderId="0" xfId="1" applyFont="1"/>
    <xf numFmtId="0" fontId="39" fillId="0" borderId="36" xfId="2" applyFont="1" applyBorder="1" applyAlignment="1">
      <alignment horizontal="center" vertical="center"/>
    </xf>
    <xf numFmtId="0" fontId="39" fillId="0" borderId="35" xfId="2" applyFont="1" applyBorder="1" applyAlignment="1">
      <alignment horizontal="center" vertical="center" wrapText="1"/>
    </xf>
    <xf numFmtId="0" fontId="7" fillId="0" borderId="0" xfId="1" applyFont="1" applyAlignment="1">
      <alignment horizontal="center" vertical="center" wrapText="1"/>
    </xf>
    <xf numFmtId="0" fontId="59" fillId="0" borderId="0" xfId="2" applyFont="1"/>
    <xf numFmtId="0" fontId="40" fillId="0" borderId="1" xfId="2" applyFont="1" applyBorder="1" applyAlignment="1">
      <alignment vertical="top" wrapText="1"/>
    </xf>
    <xf numFmtId="0" fontId="39" fillId="0" borderId="1" xfId="2" applyFont="1" applyBorder="1" applyAlignment="1">
      <alignment horizontal="center" vertical="top" wrapText="1"/>
    </xf>
    <xf numFmtId="0" fontId="39" fillId="0" borderId="1" xfId="2" applyFont="1" applyBorder="1"/>
    <xf numFmtId="0" fontId="39" fillId="0" borderId="1" xfId="2" applyFont="1" applyBorder="1" applyAlignment="1">
      <alignment horizontal="center" vertical="center"/>
    </xf>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54" fillId="0" borderId="0" xfId="1" applyFont="1" applyAlignment="1">
      <alignment vertical="center"/>
    </xf>
    <xf numFmtId="0" fontId="54" fillId="0" borderId="0" xfId="1" applyFont="1" applyAlignment="1">
      <alignment vertical="center" wrapText="1"/>
    </xf>
    <xf numFmtId="0" fontId="47" fillId="0" borderId="0" xfId="2" applyFont="1" applyAlignment="1">
      <alignment horizontal="center"/>
    </xf>
    <xf numFmtId="0" fontId="59" fillId="0" borderId="0" xfId="2" applyFont="1" applyAlignment="1">
      <alignment horizontal="center" vertical="center"/>
    </xf>
    <xf numFmtId="0" fontId="57" fillId="0" borderId="0" xfId="2" applyFont="1"/>
    <xf numFmtId="0" fontId="57" fillId="0" borderId="0" xfId="2" applyFont="1" applyAlignment="1">
      <alignment horizontal="center"/>
    </xf>
    <xf numFmtId="0" fontId="60" fillId="0" borderId="0" xfId="1" applyFont="1" applyAlignment="1">
      <alignment vertical="center"/>
    </xf>
    <xf numFmtId="0" fontId="40" fillId="0" borderId="35" xfId="2" applyFont="1" applyBorder="1" applyAlignment="1">
      <alignment horizontal="left" vertical="center"/>
    </xf>
    <xf numFmtId="4" fontId="7" fillId="0" borderId="35" xfId="1" applyNumberFormat="1" applyFont="1" applyBorder="1" applyAlignment="1">
      <alignment horizontal="center" vertical="center" wrapText="1"/>
    </xf>
    <xf numFmtId="4" fontId="39" fillId="0" borderId="35" xfId="2" applyNumberFormat="1" applyFont="1" applyBorder="1" applyAlignment="1">
      <alignment horizontal="center" vertical="center" wrapText="1"/>
    </xf>
    <xf numFmtId="9" fontId="39" fillId="0" borderId="35" xfId="67" applyFont="1" applyBorder="1" applyAlignment="1">
      <alignment horizontal="center" vertical="center" wrapText="1"/>
    </xf>
    <xf numFmtId="0" fontId="63" fillId="0" borderId="0" xfId="2" applyFont="1"/>
    <xf numFmtId="0" fontId="59" fillId="0" borderId="0" xfId="2" applyFont="1" applyAlignment="1">
      <alignment horizontal="center" vertical="center" wrapText="1"/>
    </xf>
    <xf numFmtId="0" fontId="11" fillId="0" borderId="0" xfId="2" applyAlignment="1">
      <alignment horizontal="right" vertical="center"/>
    </xf>
    <xf numFmtId="0" fontId="43" fillId="25" borderId="0" xfId="68" applyFill="1" applyAlignment="1">
      <alignment vertical="center" wrapText="1"/>
    </xf>
    <xf numFmtId="0" fontId="11" fillId="0" borderId="1" xfId="1" applyFont="1" applyBorder="1" applyAlignment="1">
      <alignment vertical="center" wrapText="1"/>
    </xf>
    <xf numFmtId="4" fontId="7" fillId="0" borderId="1" xfId="1" applyNumberFormat="1" applyFont="1" applyBorder="1" applyAlignment="1">
      <alignment horizontal="center" vertical="center" wrapText="1"/>
    </xf>
    <xf numFmtId="168"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wrapText="1"/>
    </xf>
    <xf numFmtId="14" fontId="7" fillId="0" borderId="1" xfId="49" applyNumberFormat="1" applyFont="1" applyBorder="1" applyAlignment="1">
      <alignment horizontal="center" vertical="center" wrapText="1"/>
    </xf>
    <xf numFmtId="0" fontId="11" fillId="0" borderId="0" xfId="70" applyFont="1" applyAlignment="1">
      <alignment vertical="center"/>
    </xf>
    <xf numFmtId="10" fontId="39" fillId="26" borderId="1" xfId="70" applyNumberFormat="1" applyFont="1" applyFill="1" applyBorder="1" applyAlignment="1">
      <alignment vertical="center"/>
    </xf>
    <xf numFmtId="0" fontId="65" fillId="0" borderId="0" xfId="70" applyFont="1" applyAlignment="1">
      <alignment vertical="center"/>
    </xf>
    <xf numFmtId="169" fontId="66" fillId="0" borderId="41" xfId="70" applyNumberFormat="1" applyFont="1" applyBorder="1" applyAlignment="1">
      <alignment vertical="center"/>
    </xf>
    <xf numFmtId="169" fontId="66" fillId="0" borderId="34" xfId="70" applyNumberFormat="1" applyFont="1" applyBorder="1" applyAlignment="1">
      <alignment vertical="center"/>
    </xf>
    <xf numFmtId="169" fontId="66" fillId="0" borderId="42" xfId="70" applyNumberFormat="1" applyFont="1" applyBorder="1" applyAlignment="1">
      <alignment vertical="center"/>
    </xf>
    <xf numFmtId="0" fontId="65" fillId="0" borderId="43" xfId="70" applyFont="1" applyBorder="1" applyAlignment="1">
      <alignment vertical="center"/>
    </xf>
    <xf numFmtId="169" fontId="66" fillId="0" borderId="44" xfId="70" applyNumberFormat="1" applyFont="1" applyBorder="1" applyAlignment="1">
      <alignment vertical="center"/>
    </xf>
    <xf numFmtId="169" fontId="66" fillId="0" borderId="3" xfId="70" applyNumberFormat="1" applyFont="1" applyBorder="1" applyAlignment="1">
      <alignment vertical="center"/>
    </xf>
    <xf numFmtId="169" fontId="66" fillId="0" borderId="1" xfId="70" applyNumberFormat="1" applyFont="1" applyBorder="1" applyAlignment="1">
      <alignment vertical="center"/>
    </xf>
    <xf numFmtId="0" fontId="65" fillId="0" borderId="29" xfId="70" applyFont="1" applyBorder="1" applyAlignment="1">
      <alignment vertical="center"/>
    </xf>
    <xf numFmtId="170" fontId="66" fillId="0" borderId="44" xfId="70" applyNumberFormat="1" applyFont="1" applyBorder="1" applyAlignment="1">
      <alignment vertical="center"/>
    </xf>
    <xf numFmtId="170" fontId="66" fillId="0" borderId="3" xfId="70" applyNumberFormat="1" applyFont="1" applyBorder="1" applyAlignment="1">
      <alignment vertical="center"/>
    </xf>
    <xf numFmtId="170" fontId="66" fillId="0" borderId="1" xfId="70" applyNumberFormat="1" applyFont="1" applyBorder="1" applyAlignment="1">
      <alignment vertical="center"/>
    </xf>
    <xf numFmtId="171" fontId="66" fillId="0" borderId="1" xfId="70" applyNumberFormat="1" applyFont="1" applyBorder="1" applyAlignment="1">
      <alignment vertical="center"/>
    </xf>
    <xf numFmtId="0" fontId="65" fillId="0" borderId="29" xfId="70" applyFont="1" applyBorder="1" applyAlignment="1">
      <alignment vertical="center" wrapText="1"/>
    </xf>
    <xf numFmtId="173" fontId="67" fillId="0" borderId="44" xfId="70" applyNumberFormat="1" applyFont="1" applyBorder="1" applyAlignment="1">
      <alignment horizontal="center" vertical="center"/>
    </xf>
    <xf numFmtId="173" fontId="67" fillId="0" borderId="3" xfId="70" applyNumberFormat="1" applyFont="1" applyBorder="1" applyAlignment="1">
      <alignment horizontal="center" vertical="center"/>
    </xf>
    <xf numFmtId="173" fontId="67" fillId="0" borderId="1" xfId="70" applyNumberFormat="1" applyFont="1" applyBorder="1" applyAlignment="1">
      <alignment horizontal="center" vertical="center"/>
    </xf>
    <xf numFmtId="0" fontId="11" fillId="0" borderId="29" xfId="70" applyFont="1" applyBorder="1" applyAlignment="1">
      <alignment horizontal="left" vertical="center"/>
    </xf>
    <xf numFmtId="171" fontId="66" fillId="0" borderId="44" xfId="70" applyNumberFormat="1" applyFont="1" applyBorder="1" applyAlignment="1">
      <alignment vertical="center"/>
    </xf>
    <xf numFmtId="171" fontId="66" fillId="0" borderId="3" xfId="70" applyNumberFormat="1" applyFont="1" applyBorder="1" applyAlignment="1">
      <alignment vertical="center"/>
    </xf>
    <xf numFmtId="0" fontId="65" fillId="0" borderId="29" xfId="70" applyFont="1" applyBorder="1" applyAlignment="1">
      <alignment horizontal="left" vertical="center"/>
    </xf>
    <xf numFmtId="171" fontId="67" fillId="0" borderId="44" xfId="70" applyNumberFormat="1" applyFont="1" applyBorder="1" applyAlignment="1">
      <alignment vertical="center"/>
    </xf>
    <xf numFmtId="171" fontId="67" fillId="0" borderId="3" xfId="70" applyNumberFormat="1" applyFont="1" applyBorder="1" applyAlignment="1">
      <alignment vertical="center"/>
    </xf>
    <xf numFmtId="171" fontId="67" fillId="0" borderId="1" xfId="70" applyNumberFormat="1" applyFont="1" applyBorder="1" applyAlignment="1">
      <alignment vertical="center"/>
    </xf>
    <xf numFmtId="1" fontId="11" fillId="0" borderId="45" xfId="70" applyNumberFormat="1" applyFont="1" applyBorder="1" applyAlignment="1">
      <alignment horizontal="center" vertical="center" wrapText="1"/>
    </xf>
    <xf numFmtId="1" fontId="11" fillId="0" borderId="32" xfId="70" applyNumberFormat="1" applyFont="1" applyBorder="1" applyAlignment="1">
      <alignment horizontal="center" vertical="center" wrapText="1"/>
    </xf>
    <xf numFmtId="1" fontId="11" fillId="0" borderId="30" xfId="70" applyNumberFormat="1" applyFont="1" applyBorder="1" applyAlignment="1">
      <alignment horizontal="center" vertical="center" wrapText="1"/>
    </xf>
    <xf numFmtId="1" fontId="11" fillId="0" borderId="30" xfId="70" applyNumberFormat="1" applyFont="1" applyBorder="1" applyAlignment="1">
      <alignment horizontal="center" vertical="center"/>
    </xf>
    <xf numFmtId="0" fontId="65" fillId="0" borderId="31" xfId="70" applyFont="1" applyBorder="1" applyAlignment="1">
      <alignment vertical="center"/>
    </xf>
    <xf numFmtId="168" fontId="39" fillId="0" borderId="39" xfId="70" applyNumberFormat="1" applyFont="1" applyBorder="1" applyAlignment="1">
      <alignment horizontal="center" vertical="center"/>
    </xf>
    <xf numFmtId="168" fontId="39" fillId="0" borderId="46" xfId="70" applyNumberFormat="1" applyFont="1" applyBorder="1" applyAlignment="1">
      <alignment horizontal="center" vertical="center"/>
    </xf>
    <xf numFmtId="168" fontId="39" fillId="0" borderId="47" xfId="70" applyNumberFormat="1" applyFont="1" applyBorder="1" applyAlignment="1">
      <alignment horizontal="center" vertical="center"/>
    </xf>
    <xf numFmtId="0" fontId="11" fillId="0" borderId="48" xfId="70" applyFont="1" applyBorder="1" applyAlignment="1">
      <alignment vertical="center"/>
    </xf>
    <xf numFmtId="171" fontId="40" fillId="0" borderId="49" xfId="70" applyNumberFormat="1" applyFont="1" applyBorder="1" applyAlignment="1">
      <alignment vertical="center"/>
    </xf>
    <xf numFmtId="171" fontId="40" fillId="0" borderId="26" xfId="70" applyNumberFormat="1" applyFont="1" applyBorder="1" applyAlignment="1">
      <alignment vertical="center"/>
    </xf>
    <xf numFmtId="171" fontId="40" fillId="0" borderId="24" xfId="70" applyNumberFormat="1" applyFont="1" applyBorder="1" applyAlignment="1">
      <alignment vertical="center"/>
    </xf>
    <xf numFmtId="0" fontId="65" fillId="0" borderId="27" xfId="70" applyFont="1" applyBorder="1" applyAlignment="1">
      <alignment horizontal="left" vertical="center"/>
    </xf>
    <xf numFmtId="0" fontId="65" fillId="0" borderId="29" xfId="70" applyFont="1" applyBorder="1" applyAlignment="1">
      <alignment horizontal="left" vertical="center" wrapText="1"/>
    </xf>
    <xf numFmtId="171" fontId="67" fillId="0" borderId="50" xfId="70" applyNumberFormat="1" applyFont="1" applyBorder="1" applyAlignment="1">
      <alignment vertical="center"/>
    </xf>
    <xf numFmtId="0" fontId="11" fillId="0" borderId="29" xfId="70" applyFont="1" applyBorder="1" applyAlignment="1">
      <alignment vertical="center"/>
    </xf>
    <xf numFmtId="168" fontId="11" fillId="0" borderId="39" xfId="70" applyNumberFormat="1" applyFont="1" applyBorder="1" applyAlignment="1">
      <alignment vertical="center"/>
    </xf>
    <xf numFmtId="168" fontId="11" fillId="0" borderId="47" xfId="70" applyNumberFormat="1" applyFont="1" applyBorder="1" applyAlignment="1">
      <alignment vertical="center"/>
    </xf>
    <xf numFmtId="168" fontId="11" fillId="0" borderId="46" xfId="70" applyNumberFormat="1" applyFont="1" applyBorder="1" applyAlignment="1">
      <alignment vertical="center"/>
    </xf>
    <xf numFmtId="3" fontId="11" fillId="0" borderId="46" xfId="70" applyNumberFormat="1" applyFont="1" applyBorder="1" applyAlignment="1">
      <alignment vertical="center"/>
    </xf>
    <xf numFmtId="3" fontId="67" fillId="0" borderId="49" xfId="70" applyNumberFormat="1" applyFont="1" applyBorder="1" applyAlignment="1">
      <alignment vertical="center"/>
    </xf>
    <xf numFmtId="3" fontId="67" fillId="0" borderId="24" xfId="70" applyNumberFormat="1" applyFont="1" applyBorder="1" applyAlignment="1">
      <alignment vertical="center"/>
    </xf>
    <xf numFmtId="3" fontId="67" fillId="0" borderId="26" xfId="70" applyNumberFormat="1" applyFont="1" applyBorder="1" applyAlignment="1">
      <alignment vertical="center"/>
    </xf>
    <xf numFmtId="0" fontId="11" fillId="0" borderId="27" xfId="70" applyFont="1" applyBorder="1" applyAlignment="1">
      <alignment vertical="center"/>
    </xf>
    <xf numFmtId="3" fontId="67" fillId="0" borderId="44" xfId="70" applyNumberFormat="1" applyFont="1" applyBorder="1" applyAlignment="1">
      <alignment vertical="center"/>
    </xf>
    <xf numFmtId="3" fontId="67" fillId="0" borderId="3" xfId="70" applyNumberFormat="1" applyFont="1" applyBorder="1" applyAlignment="1">
      <alignment vertical="center"/>
    </xf>
    <xf numFmtId="3" fontId="67" fillId="0" borderId="1" xfId="70" applyNumberFormat="1" applyFont="1" applyBorder="1" applyAlignment="1">
      <alignment vertical="center"/>
    </xf>
    <xf numFmtId="0" fontId="11" fillId="0" borderId="39" xfId="70" applyFont="1" applyBorder="1" applyAlignment="1">
      <alignment vertical="center"/>
    </xf>
    <xf numFmtId="0" fontId="11" fillId="0" borderId="46" xfId="70" applyFont="1" applyBorder="1" applyAlignment="1">
      <alignment vertical="center"/>
    </xf>
    <xf numFmtId="0" fontId="68" fillId="0" borderId="48" xfId="70" applyFont="1" applyBorder="1" applyAlignment="1">
      <alignment vertical="center"/>
    </xf>
    <xf numFmtId="3" fontId="39" fillId="0" borderId="26" xfId="70" applyNumberFormat="1" applyFont="1" applyBorder="1" applyAlignment="1">
      <alignment vertical="center"/>
    </xf>
    <xf numFmtId="10" fontId="39" fillId="26" borderId="49" xfId="70" applyNumberFormat="1" applyFont="1" applyFill="1" applyBorder="1" applyAlignment="1">
      <alignment vertical="center"/>
    </xf>
    <xf numFmtId="10" fontId="39" fillId="26" borderId="24" xfId="70" applyNumberFormat="1" applyFont="1" applyFill="1" applyBorder="1" applyAlignment="1">
      <alignment vertical="center"/>
    </xf>
    <xf numFmtId="10" fontId="39" fillId="26" borderId="26" xfId="70" applyNumberFormat="1" applyFont="1" applyFill="1" applyBorder="1" applyAlignment="1">
      <alignment vertical="center"/>
    </xf>
    <xf numFmtId="10" fontId="39" fillId="26" borderId="25" xfId="70" applyNumberFormat="1" applyFont="1" applyFill="1" applyBorder="1" applyAlignment="1">
      <alignment vertical="center"/>
    </xf>
    <xf numFmtId="10" fontId="39" fillId="0" borderId="50" xfId="70" applyNumberFormat="1" applyFont="1" applyBorder="1" applyAlignment="1">
      <alignment vertical="center"/>
    </xf>
    <xf numFmtId="10" fontId="39" fillId="0" borderId="1" xfId="70" applyNumberFormat="1" applyFont="1" applyBorder="1" applyAlignment="1">
      <alignment vertical="center"/>
    </xf>
    <xf numFmtId="1" fontId="11" fillId="0" borderId="51" xfId="70" applyNumberFormat="1" applyFont="1" applyBorder="1" applyAlignment="1">
      <alignment horizontal="center" vertical="center" wrapText="1"/>
    </xf>
    <xf numFmtId="0" fontId="11" fillId="0" borderId="31" xfId="70" applyFont="1" applyBorder="1" applyAlignment="1">
      <alignment horizontal="left" vertical="center"/>
    </xf>
    <xf numFmtId="172" fontId="11" fillId="0" borderId="0" xfId="70" applyNumberFormat="1" applyFont="1" applyAlignment="1">
      <alignment vertical="center"/>
    </xf>
    <xf numFmtId="10" fontId="67" fillId="0" borderId="52" xfId="70" applyNumberFormat="1" applyFont="1" applyBorder="1" applyAlignment="1">
      <alignment vertical="center"/>
    </xf>
    <xf numFmtId="0" fontId="11" fillId="0" borderId="53" xfId="70" applyFont="1" applyBorder="1" applyAlignment="1">
      <alignment vertical="center"/>
    </xf>
    <xf numFmtId="10" fontId="67" fillId="0" borderId="54" xfId="70" applyNumberFormat="1" applyFont="1" applyBorder="1" applyAlignment="1">
      <alignment vertical="center"/>
    </xf>
    <xf numFmtId="0" fontId="11" fillId="0" borderId="28" xfId="70" applyFont="1" applyBorder="1" applyAlignment="1">
      <alignment vertical="center"/>
    </xf>
    <xf numFmtId="10" fontId="39" fillId="0" borderId="54" xfId="70" applyNumberFormat="1" applyFont="1" applyBorder="1" applyAlignment="1">
      <alignment vertical="center"/>
    </xf>
    <xf numFmtId="10" fontId="39" fillId="0" borderId="55" xfId="70" applyNumberFormat="1" applyFont="1" applyBorder="1" applyAlignment="1">
      <alignment vertical="center"/>
    </xf>
    <xf numFmtId="3" fontId="39" fillId="0" borderId="56" xfId="70" applyNumberFormat="1" applyFont="1" applyBorder="1" applyAlignment="1">
      <alignment vertical="center"/>
    </xf>
    <xf numFmtId="0" fontId="11" fillId="0" borderId="33" xfId="70" applyFont="1" applyBorder="1" applyAlignment="1">
      <alignment vertical="center"/>
    </xf>
    <xf numFmtId="9" fontId="39" fillId="0" borderId="57" xfId="70" applyNumberFormat="1" applyFont="1" applyBorder="1" applyAlignment="1">
      <alignment vertical="center"/>
    </xf>
    <xf numFmtId="0" fontId="11" fillId="0" borderId="52" xfId="70" applyFont="1" applyBorder="1" applyAlignment="1">
      <alignment vertical="center"/>
    </xf>
    <xf numFmtId="3" fontId="39" fillId="0" borderId="44" xfId="70" applyNumberFormat="1" applyFont="1" applyBorder="1" applyAlignment="1">
      <alignment vertical="center"/>
    </xf>
    <xf numFmtId="0" fontId="11" fillId="0" borderId="54" xfId="70" applyFont="1" applyBorder="1" applyAlignment="1">
      <alignment vertical="center"/>
    </xf>
    <xf numFmtId="3" fontId="39" fillId="0" borderId="45" xfId="70" applyNumberFormat="1" applyFont="1" applyBorder="1" applyAlignment="1">
      <alignment vertical="center"/>
    </xf>
    <xf numFmtId="0" fontId="11" fillId="0" borderId="56" xfId="70" applyFont="1" applyBorder="1" applyAlignment="1">
      <alignment vertical="center"/>
    </xf>
    <xf numFmtId="10" fontId="39" fillId="0" borderId="49" xfId="70" applyNumberFormat="1" applyFont="1" applyBorder="1" applyAlignment="1">
      <alignment vertical="center"/>
    </xf>
    <xf numFmtId="0" fontId="11" fillId="0" borderId="58" xfId="70" applyFont="1" applyBorder="1" applyAlignment="1">
      <alignment vertical="center"/>
    </xf>
    <xf numFmtId="10" fontId="39" fillId="0" borderId="59" xfId="70" applyNumberFormat="1" applyFont="1" applyBorder="1" applyAlignment="1">
      <alignment vertical="center"/>
    </xf>
    <xf numFmtId="0" fontId="11" fillId="0" borderId="0" xfId="70" applyFont="1" applyAlignment="1">
      <alignment horizontal="right" vertical="center"/>
    </xf>
    <xf numFmtId="4" fontId="44" fillId="0" borderId="1" xfId="70" applyNumberFormat="1" applyFont="1" applyBorder="1" applyAlignment="1">
      <alignment horizontal="center" vertical="center"/>
    </xf>
    <xf numFmtId="3" fontId="39" fillId="0" borderId="49" xfId="70" applyNumberFormat="1" applyFont="1" applyBorder="1" applyAlignment="1">
      <alignment vertical="center"/>
    </xf>
    <xf numFmtId="0" fontId="69" fillId="0" borderId="0" xfId="70" applyFont="1" applyAlignment="1">
      <alignment vertical="center"/>
    </xf>
    <xf numFmtId="0" fontId="70" fillId="0" borderId="0" xfId="70" applyFont="1" applyAlignment="1">
      <alignment horizontal="left" vertical="center"/>
    </xf>
    <xf numFmtId="0" fontId="65" fillId="0" borderId="0" xfId="70" applyFont="1" applyAlignment="1">
      <alignment horizontal="center" vertical="center"/>
    </xf>
    <xf numFmtId="2" fontId="48" fillId="0" borderId="0" xfId="70" applyNumberFormat="1" applyFont="1" applyAlignment="1">
      <alignment horizontal="right" vertical="center" wrapText="1"/>
    </xf>
    <xf numFmtId="0" fontId="59" fillId="0" borderId="40" xfId="2" applyFont="1" applyBorder="1" applyAlignment="1">
      <alignment horizontal="center" vertical="center"/>
    </xf>
    <xf numFmtId="0" fontId="56" fillId="0" borderId="0" xfId="2" applyFont="1" applyAlignment="1">
      <alignment horizontal="center" vertical="center" textRotation="90" wrapText="1"/>
    </xf>
    <xf numFmtId="0" fontId="11" fillId="0" borderId="1" xfId="2" applyBorder="1" applyAlignment="1">
      <alignment horizontal="center" vertical="top" wrapText="1"/>
    </xf>
    <xf numFmtId="0" fontId="39" fillId="25" borderId="1" xfId="2" applyFont="1" applyFill="1" applyBorder="1" applyAlignment="1">
      <alignment horizontal="center" vertical="center"/>
    </xf>
    <xf numFmtId="0" fontId="41" fillId="0" borderId="1" xfId="2" applyFont="1" applyBorder="1" applyAlignment="1">
      <alignment horizontal="justify" vertical="top" wrapText="1"/>
    </xf>
    <xf numFmtId="14" fontId="40" fillId="0" borderId="1" xfId="2" applyNumberFormat="1" applyFont="1" applyBorder="1" applyAlignment="1">
      <alignment horizontal="center" vertical="center" wrapText="1"/>
    </xf>
    <xf numFmtId="0" fontId="40" fillId="0" borderId="1" xfId="2" applyFont="1" applyBorder="1" applyAlignment="1">
      <alignment horizontal="center" vertical="center" wrapText="1"/>
    </xf>
    <xf numFmtId="0" fontId="40" fillId="0" borderId="1" xfId="2" applyFont="1" applyBorder="1" applyAlignment="1">
      <alignment horizontal="center" vertical="center"/>
    </xf>
    <xf numFmtId="0" fontId="11" fillId="25" borderId="1" xfId="2" applyFill="1" applyBorder="1" applyAlignment="1">
      <alignment horizontal="center" vertical="top" wrapText="1"/>
    </xf>
    <xf numFmtId="0" fontId="11" fillId="25" borderId="1" xfId="2" applyFill="1" applyBorder="1" applyAlignment="1">
      <alignment horizontal="justify" vertical="top" wrapText="1"/>
    </xf>
    <xf numFmtId="14" fontId="39" fillId="25" borderId="1" xfId="2" applyNumberFormat="1" applyFont="1" applyFill="1" applyBorder="1" applyAlignment="1">
      <alignment horizontal="center" vertical="center" wrapText="1"/>
    </xf>
    <xf numFmtId="0" fontId="39" fillId="25" borderId="1" xfId="2" applyFont="1" applyFill="1" applyBorder="1" applyAlignment="1">
      <alignment horizontal="center" vertical="center" wrapText="1"/>
    </xf>
    <xf numFmtId="0" fontId="12" fillId="0" borderId="1" xfId="0" applyFont="1" applyBorder="1" applyAlignment="1">
      <alignment horizontal="center" vertical="center" wrapText="1"/>
    </xf>
    <xf numFmtId="0" fontId="41" fillId="0" borderId="1" xfId="2" applyFont="1" applyBorder="1" applyAlignment="1">
      <alignment horizontal="center" vertical="center" wrapText="1"/>
    </xf>
    <xf numFmtId="0" fontId="11" fillId="0" borderId="0" xfId="2" applyAlignment="1">
      <alignment horizontal="left" wrapText="1"/>
    </xf>
    <xf numFmtId="0" fontId="41" fillId="0" borderId="10" xfId="2" applyFont="1" applyBorder="1" applyAlignment="1">
      <alignment horizontal="center" vertical="center" wrapText="1"/>
    </xf>
    <xf numFmtId="0" fontId="41" fillId="0" borderId="9"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56" fillId="0" borderId="0" xfId="2" applyFont="1" applyAlignment="1">
      <alignment horizontal="center" vertical="center" wrapText="1"/>
    </xf>
    <xf numFmtId="0" fontId="0" fillId="0" borderId="0" xfId="0" applyAlignment="1">
      <alignment wrapText="1"/>
    </xf>
    <xf numFmtId="0" fontId="41" fillId="0" borderId="1" xfId="2" applyFont="1" applyBorder="1" applyAlignment="1">
      <alignment vertical="center" wrapText="1"/>
    </xf>
    <xf numFmtId="0" fontId="0" fillId="27" borderId="0" xfId="0" applyFill="1" applyAlignment="1">
      <alignment wrapText="1"/>
    </xf>
    <xf numFmtId="0" fontId="39" fillId="27" borderId="0" xfId="2" applyFont="1" applyFill="1" applyAlignment="1">
      <alignment horizontal="center" vertical="center" wrapText="1"/>
    </xf>
    <xf numFmtId="0" fontId="40" fillId="27" borderId="0" xfId="2" applyFont="1" applyFill="1" applyAlignment="1">
      <alignment horizontal="center" vertical="center" wrapText="1"/>
    </xf>
    <xf numFmtId="0" fontId="39" fillId="27" borderId="0" xfId="2" applyFont="1" applyFill="1" applyAlignment="1">
      <alignment horizontal="justify" vertical="top" wrapText="1"/>
    </xf>
    <xf numFmtId="0" fontId="74" fillId="25" borderId="0" xfId="0" applyFont="1" applyFill="1"/>
    <xf numFmtId="14" fontId="39" fillId="27" borderId="0" xfId="2" applyNumberFormat="1" applyFont="1" applyFill="1" applyAlignment="1">
      <alignment horizontal="center" vertical="center" wrapText="1"/>
    </xf>
    <xf numFmtId="0" fontId="39" fillId="27" borderId="0" xfId="0" applyFont="1" applyFill="1" applyAlignment="1">
      <alignment horizontal="center" vertical="center" wrapText="1"/>
    </xf>
    <xf numFmtId="0" fontId="12" fillId="0" borderId="1" xfId="1" applyFont="1" applyBorder="1" applyAlignment="1">
      <alignment horizontal="center" vertical="center"/>
    </xf>
    <xf numFmtId="0" fontId="11" fillId="0" borderId="0" xfId="2" applyAlignment="1">
      <alignment horizontal="center" vertical="center"/>
    </xf>
    <xf numFmtId="0" fontId="11" fillId="0" borderId="40" xfId="2" applyBorder="1" applyAlignment="1">
      <alignment horizontal="center" vertical="center"/>
    </xf>
    <xf numFmtId="0" fontId="11" fillId="0" borderId="10" xfId="2" applyBorder="1" applyAlignment="1">
      <alignment horizontal="center" vertical="center" wrapText="1"/>
    </xf>
    <xf numFmtId="0" fontId="56" fillId="0" borderId="0" xfId="2" applyFont="1" applyAlignment="1">
      <alignment horizontal="center" vertical="center"/>
    </xf>
    <xf numFmtId="0" fontId="56" fillId="0" borderId="40" xfId="2" applyFont="1" applyBorder="1" applyAlignment="1">
      <alignment horizontal="center" vertical="center"/>
    </xf>
    <xf numFmtId="4" fontId="7" fillId="28" borderId="1" xfId="1" applyNumberFormat="1" applyFont="1" applyFill="1" applyBorder="1" applyAlignment="1">
      <alignment horizontal="center" vertical="center" wrapText="1"/>
    </xf>
    <xf numFmtId="0" fontId="11" fillId="0" borderId="0" xfId="2" applyAlignment="1">
      <alignment horizontal="center" vertical="center" wrapText="1"/>
    </xf>
    <xf numFmtId="0" fontId="11" fillId="0" borderId="20" xfId="2" applyBorder="1"/>
    <xf numFmtId="0" fontId="11" fillId="0" borderId="20" xfId="2" applyBorder="1" applyAlignment="1">
      <alignment horizontal="center" vertical="center" wrapText="1"/>
    </xf>
    <xf numFmtId="0" fontId="11" fillId="0" borderId="20" xfId="2" applyBorder="1" applyAlignment="1">
      <alignment wrapText="1"/>
    </xf>
    <xf numFmtId="0" fontId="11" fillId="0" borderId="20" xfId="2" applyBorder="1" applyAlignment="1">
      <alignment horizontal="center" vertical="center"/>
    </xf>
    <xf numFmtId="0" fontId="11" fillId="0" borderId="20" xfId="2" applyBorder="1" applyAlignment="1">
      <alignment horizontal="left" wrapText="1"/>
    </xf>
    <xf numFmtId="0" fontId="59" fillId="0" borderId="20" xfId="2" applyFont="1" applyBorder="1" applyAlignment="1">
      <alignment horizontal="center" vertical="center"/>
    </xf>
    <xf numFmtId="0" fontId="59" fillId="0" borderId="21" xfId="2" applyFont="1" applyBorder="1" applyAlignment="1">
      <alignment horizontal="center" vertical="center"/>
    </xf>
    <xf numFmtId="2" fontId="11" fillId="0" borderId="0" xfId="2" applyNumberFormat="1" applyAlignment="1">
      <alignment horizontal="center" vertical="top" wrapText="1"/>
    </xf>
    <xf numFmtId="3" fontId="67" fillId="0" borderId="60" xfId="70" applyNumberFormat="1" applyFont="1" applyBorder="1" applyAlignment="1">
      <alignment vertical="center"/>
    </xf>
    <xf numFmtId="3" fontId="39" fillId="24" borderId="60" xfId="70" applyNumberFormat="1" applyFont="1" applyFill="1" applyBorder="1" applyAlignment="1">
      <alignment vertical="center"/>
    </xf>
    <xf numFmtId="174" fontId="65" fillId="24" borderId="0" xfId="71" applyNumberFormat="1" applyFont="1" applyFill="1" applyAlignment="1">
      <alignment vertical="center"/>
    </xf>
    <xf numFmtId="164" fontId="65" fillId="24" borderId="0" xfId="71" applyFont="1" applyFill="1" applyAlignment="1">
      <alignment vertical="center"/>
    </xf>
    <xf numFmtId="0" fontId="11" fillId="0" borderId="1" xfId="1" applyFont="1" applyBorder="1" applyAlignment="1">
      <alignment horizontal="left" vertical="center" wrapText="1"/>
    </xf>
    <xf numFmtId="0" fontId="7" fillId="0" borderId="0" xfId="1" applyFont="1" applyAlignment="1">
      <alignment horizontal="center" vertical="center"/>
    </xf>
    <xf numFmtId="0" fontId="15" fillId="0" borderId="0" xfId="1" applyFont="1" applyAlignment="1">
      <alignment horizontal="center" vertic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vertical="center"/>
    </xf>
    <xf numFmtId="0" fontId="11" fillId="25" borderId="1" xfId="1" applyFont="1" applyFill="1" applyBorder="1" applyAlignment="1">
      <alignment horizontal="left"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 fontId="7" fillId="25" borderId="2" xfId="1" applyNumberFormat="1" applyFont="1" applyFill="1" applyBorder="1" applyAlignment="1">
      <alignment horizontal="center" vertical="center" wrapText="1"/>
    </xf>
    <xf numFmtId="0" fontId="76" fillId="0" borderId="41" xfId="0" applyFont="1" applyBorder="1" applyAlignment="1">
      <alignment horizontal="center" vertical="center"/>
    </xf>
    <xf numFmtId="3" fontId="0" fillId="0" borderId="0" xfId="0" applyNumberFormat="1"/>
    <xf numFmtId="0" fontId="44" fillId="25" borderId="1" xfId="0" applyFont="1" applyFill="1" applyBorder="1" applyAlignment="1">
      <alignment horizontal="center" vertical="center" wrapText="1"/>
    </xf>
    <xf numFmtId="0" fontId="44" fillId="25" borderId="1" xfId="0" applyFont="1" applyFill="1" applyBorder="1" applyAlignment="1">
      <alignment horizontal="left" vertical="center"/>
    </xf>
    <xf numFmtId="0" fontId="44" fillId="29" borderId="1" xfId="0" applyFont="1" applyFill="1" applyBorder="1" applyAlignment="1">
      <alignment vertical="center" wrapText="1"/>
    </xf>
    <xf numFmtId="0" fontId="76" fillId="29" borderId="41" xfId="0" applyFont="1" applyFill="1" applyBorder="1" applyAlignment="1">
      <alignment horizontal="justify" vertical="center"/>
    </xf>
    <xf numFmtId="3" fontId="76" fillId="29" borderId="41" xfId="0" applyNumberFormat="1" applyFont="1" applyFill="1" applyBorder="1" applyAlignment="1">
      <alignment horizontal="justify" vertical="center"/>
    </xf>
    <xf numFmtId="10" fontId="76" fillId="29" borderId="41" xfId="0" applyNumberFormat="1" applyFont="1" applyFill="1" applyBorder="1" applyAlignment="1">
      <alignment horizontal="justify" vertical="center"/>
    </xf>
    <xf numFmtId="0" fontId="44" fillId="29" borderId="1" xfId="0" applyFont="1" applyFill="1" applyBorder="1" applyAlignment="1">
      <alignment horizontal="left" vertical="center" wrapText="1"/>
    </xf>
    <xf numFmtId="3" fontId="79" fillId="29" borderId="36" xfId="2" applyNumberFormat="1" applyFont="1" applyFill="1" applyBorder="1" applyAlignment="1">
      <alignment horizontal="center" vertical="center"/>
    </xf>
    <xf numFmtId="3" fontId="79" fillId="29" borderId="35" xfId="2" applyNumberFormat="1" applyFont="1" applyFill="1" applyBorder="1" applyAlignment="1">
      <alignment horizontal="center" vertical="center"/>
    </xf>
    <xf numFmtId="0" fontId="77" fillId="29" borderId="1" xfId="0" applyFont="1" applyFill="1" applyBorder="1" applyAlignment="1">
      <alignment horizontal="center" vertical="center" wrapText="1"/>
    </xf>
    <xf numFmtId="3" fontId="76" fillId="29" borderId="35" xfId="0" applyNumberFormat="1" applyFont="1" applyFill="1" applyBorder="1" applyAlignment="1">
      <alignment horizontal="justify" vertical="center"/>
    </xf>
    <xf numFmtId="0" fontId="44" fillId="29" borderId="1" xfId="0" applyFont="1" applyFill="1" applyBorder="1" applyAlignment="1">
      <alignment horizontal="center" vertical="center" wrapText="1"/>
    </xf>
    <xf numFmtId="0" fontId="77" fillId="29" borderId="1" xfId="0" applyFont="1" applyFill="1" applyBorder="1" applyAlignment="1">
      <alignment vertical="center" wrapText="1"/>
    </xf>
    <xf numFmtId="0" fontId="78" fillId="29" borderId="1" xfId="0" applyFont="1" applyFill="1" applyBorder="1" applyAlignment="1">
      <alignment horizontal="center" vertical="center" wrapText="1"/>
    </xf>
    <xf numFmtId="3" fontId="76" fillId="0" borderId="1" xfId="0" applyNumberFormat="1" applyFont="1" applyBorder="1" applyAlignment="1">
      <alignment horizontal="left" vertical="center"/>
    </xf>
    <xf numFmtId="10" fontId="76" fillId="0" borderId="1" xfId="0" applyNumberFormat="1" applyFont="1" applyBorder="1" applyAlignment="1">
      <alignment horizontal="left" vertical="center"/>
    </xf>
    <xf numFmtId="0" fontId="0" fillId="0" borderId="1" xfId="0" applyBorder="1" applyAlignment="1">
      <alignment horizontal="left" vertical="center"/>
    </xf>
    <xf numFmtId="0" fontId="44" fillId="29" borderId="10" xfId="0" applyFont="1" applyFill="1" applyBorder="1" applyAlignment="1">
      <alignment horizontal="left" vertical="center" wrapText="1"/>
    </xf>
    <xf numFmtId="0" fontId="76" fillId="29" borderId="57" xfId="0" applyFont="1" applyFill="1" applyBorder="1" applyAlignment="1">
      <alignment horizontal="justify" vertical="center"/>
    </xf>
    <xf numFmtId="3" fontId="76" fillId="29" borderId="57" xfId="0" applyNumberFormat="1" applyFont="1" applyFill="1" applyBorder="1" applyAlignment="1">
      <alignment horizontal="justify" vertical="center"/>
    </xf>
    <xf numFmtId="10" fontId="76" fillId="29" borderId="57" xfId="0" applyNumberFormat="1" applyFont="1" applyFill="1" applyBorder="1" applyAlignment="1">
      <alignment horizontal="justify" vertical="center"/>
    </xf>
    <xf numFmtId="0" fontId="0" fillId="29" borderId="1" xfId="0" applyFill="1" applyBorder="1" applyAlignment="1">
      <alignment horizontal="left" vertical="center"/>
    </xf>
    <xf numFmtId="3" fontId="76" fillId="29" borderId="1" xfId="0" applyNumberFormat="1" applyFont="1" applyFill="1" applyBorder="1" applyAlignment="1">
      <alignment horizontal="left" vertical="center"/>
    </xf>
    <xf numFmtId="10" fontId="76" fillId="29" borderId="1" xfId="0" applyNumberFormat="1" applyFont="1" applyFill="1" applyBorder="1" applyAlignment="1">
      <alignment horizontal="left" vertical="center"/>
    </xf>
    <xf numFmtId="0" fontId="0" fillId="29" borderId="1" xfId="0" applyFill="1" applyBorder="1" applyAlignment="1">
      <alignment horizontal="center" vertical="center"/>
    </xf>
    <xf numFmtId="0" fontId="0" fillId="0" borderId="1" xfId="0"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1" fillId="0" borderId="0" xfId="0"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 fillId="0" borderId="0" xfId="1" applyFont="1" applyAlignment="1">
      <alignment horizontal="center" vertical="center"/>
    </xf>
    <xf numFmtId="0" fontId="38" fillId="0" borderId="1" xfId="1" applyFont="1" applyBorder="1" applyAlignment="1">
      <alignment horizontal="center" vertical="center" wrapText="1"/>
    </xf>
    <xf numFmtId="0" fontId="5" fillId="0" borderId="1" xfId="1" applyFont="1" applyBorder="1" applyAlignment="1">
      <alignment horizontal="center" vertical="center" wrapText="1"/>
    </xf>
    <xf numFmtId="0" fontId="7"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9" fillId="0" borderId="0" xfId="1" applyFont="1" applyAlignment="1">
      <alignment horizontal="center" vertical="center"/>
    </xf>
    <xf numFmtId="49" fontId="11" fillId="0" borderId="0" xfId="62" applyNumberFormat="1" applyFont="1" applyAlignment="1">
      <alignment horizontal="left" vertical="top"/>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0" fillId="0" borderId="60" xfId="0" applyBorder="1" applyAlignment="1">
      <alignment horizontal="right"/>
    </xf>
    <xf numFmtId="0" fontId="75" fillId="0" borderId="46" xfId="0" applyFont="1" applyBorder="1" applyAlignment="1">
      <alignment horizontal="center" vertical="center"/>
    </xf>
    <xf numFmtId="0" fontId="75" fillId="0" borderId="39" xfId="0" applyFont="1" applyBorder="1" applyAlignment="1">
      <alignment horizontal="center" vertical="center"/>
    </xf>
    <xf numFmtId="0" fontId="75" fillId="0" borderId="48" xfId="0" applyFont="1" applyBorder="1" applyAlignment="1">
      <alignment horizontal="center" vertical="center" wrapText="1"/>
    </xf>
    <xf numFmtId="0" fontId="75" fillId="0" borderId="46" xfId="0" applyFont="1" applyBorder="1" applyAlignment="1">
      <alignment horizontal="center" vertical="center" wrapText="1"/>
    </xf>
    <xf numFmtId="0" fontId="75" fillId="0" borderId="39" xfId="0" applyFont="1" applyBorder="1" applyAlignment="1">
      <alignment horizontal="center" vertical="center" wrapText="1"/>
    </xf>
    <xf numFmtId="0" fontId="76" fillId="0" borderId="36" xfId="0" applyFont="1" applyBorder="1" applyAlignment="1">
      <alignment horizontal="center" vertical="center" wrapText="1"/>
    </xf>
    <xf numFmtId="0" fontId="76" fillId="0" borderId="38" xfId="0" applyFont="1" applyBorder="1" applyAlignment="1">
      <alignment horizontal="center" vertical="center" wrapText="1"/>
    </xf>
    <xf numFmtId="0" fontId="76" fillId="0" borderId="37" xfId="0" applyFont="1" applyBorder="1" applyAlignment="1">
      <alignment horizontal="center" vertical="center" wrapText="1"/>
    </xf>
    <xf numFmtId="0" fontId="76" fillId="0" borderId="48" xfId="0" applyFont="1" applyBorder="1" applyAlignment="1">
      <alignment horizontal="center" vertical="center"/>
    </xf>
    <xf numFmtId="0" fontId="76" fillId="0" borderId="46" xfId="0" applyFont="1" applyBorder="1" applyAlignment="1">
      <alignment horizontal="center" vertical="center"/>
    </xf>
    <xf numFmtId="0" fontId="76" fillId="0" borderId="39" xfId="0" applyFont="1" applyBorder="1" applyAlignment="1">
      <alignment horizontal="center" vertical="center"/>
    </xf>
    <xf numFmtId="0" fontId="76" fillId="0" borderId="61" xfId="0" applyFont="1" applyBorder="1" applyAlignment="1">
      <alignment horizontal="center" vertical="center" wrapText="1"/>
    </xf>
    <xf numFmtId="0" fontId="76" fillId="0" borderId="62" xfId="0" applyFont="1" applyBorder="1" applyAlignment="1">
      <alignment horizontal="center" vertical="center" wrapText="1"/>
    </xf>
    <xf numFmtId="0" fontId="76" fillId="0" borderId="48" xfId="0" applyFont="1" applyBorder="1" applyAlignment="1">
      <alignment horizontal="center" vertical="center" wrapText="1"/>
    </xf>
    <xf numFmtId="0" fontId="76" fillId="0" borderId="39" xfId="0"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7" fillId="0" borderId="0" xfId="49" applyFont="1" applyAlignment="1">
      <alignment horizont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 fillId="0" borderId="20" xfId="1" applyFont="1" applyBorder="1" applyAlignment="1">
      <alignment horizontal="center" vertical="center" wrapText="1"/>
    </xf>
    <xf numFmtId="0" fontId="64" fillId="0" borderId="23" xfId="70" applyFont="1" applyBorder="1" applyAlignment="1">
      <alignment horizontal="center" vertical="center"/>
    </xf>
    <xf numFmtId="0" fontId="72" fillId="0" borderId="0" xfId="70" applyFont="1" applyAlignment="1">
      <alignment horizontal="center" vertical="center"/>
    </xf>
    <xf numFmtId="0" fontId="71" fillId="25" borderId="5" xfId="68" applyFont="1" applyFill="1" applyBorder="1" applyAlignment="1">
      <alignment horizontal="center" vertical="center" wrapText="1"/>
    </xf>
    <xf numFmtId="0" fontId="71" fillId="25" borderId="0" xfId="68" applyFont="1" applyFill="1" applyAlignment="1">
      <alignment horizontal="center" vertical="center" wrapText="1"/>
    </xf>
    <xf numFmtId="0" fontId="65" fillId="0" borderId="0" xfId="70" applyFont="1" applyAlignment="1">
      <alignment horizontal="center" vertical="center"/>
    </xf>
    <xf numFmtId="0" fontId="44" fillId="0" borderId="9" xfId="70" applyFont="1" applyBorder="1" applyAlignment="1">
      <alignment horizontal="center" vertical="center" wrapText="1"/>
    </xf>
    <xf numFmtId="0" fontId="44" fillId="0" borderId="23" xfId="70" applyFont="1" applyBorder="1" applyAlignment="1">
      <alignment horizontal="center" vertical="center" wrapText="1"/>
    </xf>
    <xf numFmtId="0" fontId="44" fillId="0" borderId="8" xfId="70" applyFont="1" applyBorder="1" applyAlignment="1">
      <alignment horizontal="center" vertical="center" wrapText="1"/>
    </xf>
    <xf numFmtId="0" fontId="44" fillId="0" borderId="22" xfId="70" applyFont="1" applyBorder="1" applyAlignment="1">
      <alignment horizontal="center" vertical="center" wrapText="1"/>
    </xf>
    <xf numFmtId="0" fontId="44" fillId="0" borderId="20" xfId="70" applyFont="1" applyBorder="1" applyAlignment="1">
      <alignment horizontal="center" vertical="center" wrapText="1"/>
    </xf>
    <xf numFmtId="0" fontId="44" fillId="0" borderId="21" xfId="70" applyFont="1" applyBorder="1" applyAlignment="1">
      <alignment horizontal="center" vertical="center" wrapText="1"/>
    </xf>
    <xf numFmtId="3" fontId="44" fillId="0" borderId="1" xfId="70" applyNumberFormat="1" applyFont="1" applyBorder="1" applyAlignment="1">
      <alignment horizontal="center" vertical="center"/>
    </xf>
    <xf numFmtId="0" fontId="64" fillId="0" borderId="0" xfId="70" applyFont="1" applyAlignment="1">
      <alignment horizontal="left" vertical="center" wrapText="1"/>
    </xf>
    <xf numFmtId="0" fontId="71" fillId="0" borderId="0" xfId="70" applyFont="1" applyAlignment="1">
      <alignment horizontal="center" vertical="center"/>
    </xf>
    <xf numFmtId="0" fontId="40" fillId="0" borderId="20" xfId="70" applyFont="1" applyBorder="1" applyAlignment="1">
      <alignment horizontal="center" vertical="center"/>
    </xf>
    <xf numFmtId="0" fontId="44" fillId="0" borderId="4" xfId="70" applyFont="1" applyBorder="1" applyAlignment="1">
      <alignment horizontal="center" vertical="center"/>
    </xf>
    <xf numFmtId="0" fontId="44" fillId="0" borderId="7" xfId="70" applyFont="1" applyBorder="1" applyAlignment="1">
      <alignment horizontal="center" vertical="center"/>
    </xf>
    <xf numFmtId="0" fontId="44" fillId="0" borderId="3" xfId="70" applyFont="1" applyBorder="1" applyAlignment="1">
      <alignment horizontal="center" vertical="center"/>
    </xf>
    <xf numFmtId="0" fontId="41" fillId="0" borderId="0" xfId="2" applyFont="1" applyAlignment="1">
      <alignment horizontal="center" vertical="top" wrapText="1"/>
    </xf>
    <xf numFmtId="0" fontId="41" fillId="0" borderId="1" xfId="0" applyFont="1" applyBorder="1" applyAlignment="1">
      <alignment horizontal="center" vertical="center" wrapText="1"/>
    </xf>
    <xf numFmtId="0" fontId="41" fillId="0" borderId="1" xfId="2" applyFont="1" applyBorder="1" applyAlignment="1">
      <alignment horizontal="center" vertical="center" wrapText="1"/>
    </xf>
    <xf numFmtId="0" fontId="41" fillId="0" borderId="1" xfId="2" applyFont="1" applyBorder="1" applyAlignment="1">
      <alignment horizontal="center" vertical="center"/>
    </xf>
    <xf numFmtId="0" fontId="56" fillId="0" borderId="0" xfId="52" applyFont="1" applyAlignment="1">
      <alignment horizontal="center" vertical="center"/>
    </xf>
    <xf numFmtId="0" fontId="56" fillId="0" borderId="0" xfId="2" applyFont="1" applyAlignment="1">
      <alignment horizontal="center" vertical="center" wrapText="1"/>
    </xf>
    <xf numFmtId="0" fontId="56" fillId="0" borderId="0" xfId="2" applyFont="1" applyAlignment="1">
      <alignment horizontal="center" vertical="center"/>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11" fillId="0" borderId="0" xfId="2" applyAlignment="1">
      <alignment horizontal="center"/>
    </xf>
    <xf numFmtId="0" fontId="41" fillId="0" borderId="0" xfId="2" applyFont="1" applyAlignment="1">
      <alignment horizontal="center"/>
    </xf>
    <xf numFmtId="0" fontId="11" fillId="0" borderId="0" xfId="2" applyAlignment="1">
      <alignment horizontal="left" wrapText="1"/>
    </xf>
    <xf numFmtId="164" fontId="54" fillId="0" borderId="0" xfId="1" applyNumberFormat="1" applyFont="1" applyAlignment="1">
      <alignment horizontal="center" vertical="center"/>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2"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0" fontId="37" fillId="0" borderId="20" xfId="49" applyFont="1" applyBorder="1" applyAlignment="1">
      <alignment horizontal="center"/>
    </xf>
    <xf numFmtId="0" fontId="38" fillId="0" borderId="10" xfId="49" applyFont="1" applyBorder="1" applyAlignment="1">
      <alignment horizontal="center" vertical="center" wrapText="1"/>
    </xf>
    <xf numFmtId="0" fontId="38" fillId="0" borderId="6" xfId="49" applyFont="1" applyBorder="1" applyAlignment="1">
      <alignment horizontal="center" vertical="center" wrapText="1"/>
    </xf>
    <xf numFmtId="0" fontId="38" fillId="0" borderId="2"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41" fillId="0" borderId="1" xfId="49" applyFont="1" applyBorder="1" applyAlignment="1">
      <alignment horizontal="center" vertical="center" textRotation="90" wrapText="1"/>
    </xf>
    <xf numFmtId="0" fontId="54" fillId="0" borderId="0" xfId="1" applyFont="1" applyAlignment="1">
      <alignment horizontal="center" vertical="top" wrapText="1"/>
    </xf>
    <xf numFmtId="0" fontId="40" fillId="0" borderId="0" xfId="2" applyFont="1" applyAlignment="1">
      <alignment horizontal="center" wrapText="1"/>
    </xf>
    <xf numFmtId="0" fontId="40" fillId="0" borderId="0" xfId="2" applyFont="1" applyAlignment="1">
      <alignment horizontal="center"/>
    </xf>
    <xf numFmtId="0" fontId="47" fillId="0" borderId="0" xfId="2" applyFont="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10" xfId="69"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70" xr:uid="{00000000-0005-0000-0000-000037000000}"/>
    <cellStyle name="Обычный_План2007посл.изм." xfId="68"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xfId="67" builtinId="5"/>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xfId="71" builtinId="3"/>
    <cellStyle name="Финансовый 2" xfId="58"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3">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ru-RU" sz="1000"/>
              <a:t>Денежный поток на собственный капитал</a:t>
            </a:r>
            <a:r>
              <a:rPr lang="ru-RU" sz="1000" baseline="0"/>
              <a:t>, руб.</a:t>
            </a:r>
          </a:p>
        </c:rich>
      </c:tx>
      <c:layout>
        <c:manualLayout>
          <c:xMode val="edge"/>
          <c:yMode val="edge"/>
          <c:x val="7.1537962930041887E-2"/>
          <c:y val="1.8908944074298405E-2"/>
        </c:manualLayout>
      </c:layout>
      <c:overlay val="0"/>
      <c:spPr>
        <a:noFill/>
        <a:ln w="25400">
          <a:noFill/>
        </a:ln>
      </c:spPr>
    </c:title>
    <c:autoTitleDeleted val="0"/>
    <c:plotArea>
      <c:layout>
        <c:manualLayout>
          <c:layoutTarget val="inner"/>
          <c:xMode val="edge"/>
          <c:yMode val="edge"/>
          <c:x val="7.3145320199557745E-2"/>
          <c:y val="0.10588275843580897"/>
          <c:w val="0.92790063338867534"/>
          <c:h val="0.83529731654915962"/>
        </c:manualLayout>
      </c:layout>
      <c:lineChart>
        <c:grouping val="standard"/>
        <c:varyColors val="0"/>
        <c:ser>
          <c:idx val="0"/>
          <c:order val="0"/>
          <c:tx>
            <c:strRef>
              <c:f>'5.анализ эконом эфф'!$A$82</c:f>
              <c:strCache>
                <c:ptCount val="1"/>
                <c:pt idx="0">
                  <c:v>Дисконтированный денежный поток  (PV)</c:v>
                </c:pt>
              </c:strCache>
            </c:strRef>
          </c:tx>
          <c:marker>
            <c:symbol val="none"/>
          </c:marker>
          <c:cat>
            <c:numRef>
              <c:f>'5.анализ эконом эфф'!$B$37:$K$37</c:f>
              <c:numCache>
                <c:formatCode>0</c:formatCode>
                <c:ptCount val="10"/>
                <c:pt idx="0">
                  <c:v>2018</c:v>
                </c:pt>
                <c:pt idx="1">
                  <c:v>2019</c:v>
                </c:pt>
                <c:pt idx="2">
                  <c:v>2020</c:v>
                </c:pt>
                <c:pt idx="3">
                  <c:v>2021</c:v>
                </c:pt>
                <c:pt idx="4">
                  <c:v>2022</c:v>
                </c:pt>
                <c:pt idx="5">
                  <c:v>2023</c:v>
                </c:pt>
                <c:pt idx="6">
                  <c:v>2024</c:v>
                </c:pt>
                <c:pt idx="7">
                  <c:v>2025</c:v>
                </c:pt>
                <c:pt idx="8">
                  <c:v>2026</c:v>
                </c:pt>
                <c:pt idx="9">
                  <c:v>2027</c:v>
                </c:pt>
              </c:numCache>
            </c:numRef>
          </c:cat>
          <c:val>
            <c:numRef>
              <c:f>'5.анализ эконом эфф'!$B$82:$K$82</c:f>
              <c:numCache>
                <c:formatCode>_(* #\ ##0_);_(* \(#\ ##0\);_(* "-"_);_(@_)</c:formatCode>
                <c:ptCount val="10"/>
                <c:pt idx="0">
                  <c:v>-38745572.421999998</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AA75-4E9B-964B-75285B86950B}"/>
            </c:ext>
          </c:extLst>
        </c:ser>
        <c:ser>
          <c:idx val="1"/>
          <c:order val="1"/>
          <c:tx>
            <c:strRef>
              <c:f>'5.анализ эконом эфф'!$A$83</c:f>
              <c:strCache>
                <c:ptCount val="1"/>
                <c:pt idx="0">
                  <c:v>Чистая приведённая стоимость без учета продажи (NPV) </c:v>
                </c:pt>
              </c:strCache>
            </c:strRef>
          </c:tx>
          <c:marker>
            <c:symbol val="none"/>
          </c:marker>
          <c:cat>
            <c:numRef>
              <c:f>'5.анализ эконом эфф'!$B$37:$K$37</c:f>
              <c:numCache>
                <c:formatCode>0</c:formatCode>
                <c:ptCount val="10"/>
                <c:pt idx="0">
                  <c:v>2018</c:v>
                </c:pt>
                <c:pt idx="1">
                  <c:v>2019</c:v>
                </c:pt>
                <c:pt idx="2">
                  <c:v>2020</c:v>
                </c:pt>
                <c:pt idx="3">
                  <c:v>2021</c:v>
                </c:pt>
                <c:pt idx="4">
                  <c:v>2022</c:v>
                </c:pt>
                <c:pt idx="5">
                  <c:v>2023</c:v>
                </c:pt>
                <c:pt idx="6">
                  <c:v>2024</c:v>
                </c:pt>
                <c:pt idx="7">
                  <c:v>2025</c:v>
                </c:pt>
                <c:pt idx="8">
                  <c:v>2026</c:v>
                </c:pt>
                <c:pt idx="9">
                  <c:v>2027</c:v>
                </c:pt>
              </c:numCache>
            </c:numRef>
          </c:cat>
          <c:val>
            <c:numRef>
              <c:f>'5.анализ эконом эфф'!$B$83:$K$83</c:f>
              <c:numCache>
                <c:formatCode>_(* #\ ##0_);_(* \(#\ ##0\);_(* "-"_);_(@_)</c:formatCode>
                <c:ptCount val="10"/>
                <c:pt idx="0">
                  <c:v>-38745572.421999998</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AA75-4E9B-964B-75285B86950B}"/>
            </c:ext>
          </c:extLst>
        </c:ser>
        <c:dLbls>
          <c:showLegendKey val="0"/>
          <c:showVal val="0"/>
          <c:showCatName val="0"/>
          <c:showSerName val="0"/>
          <c:showPercent val="0"/>
          <c:showBubbleSize val="0"/>
        </c:dLbls>
        <c:smooth val="0"/>
        <c:axId val="79878016"/>
        <c:axId val="79879552"/>
      </c:lineChart>
      <c:catAx>
        <c:axId val="79878016"/>
        <c:scaling>
          <c:orientation val="minMax"/>
        </c:scaling>
        <c:delete val="0"/>
        <c:axPos val="b"/>
        <c:numFmt formatCode="0" sourceLinked="1"/>
        <c:majorTickMark val="out"/>
        <c:minorTickMark val="none"/>
        <c:tickLblPos val="nextTo"/>
        <c:crossAx val="79879552"/>
        <c:crosses val="autoZero"/>
        <c:auto val="1"/>
        <c:lblAlgn val="ctr"/>
        <c:lblOffset val="100"/>
        <c:noMultiLvlLbl val="0"/>
      </c:catAx>
      <c:valAx>
        <c:axId val="79879552"/>
        <c:scaling>
          <c:orientation val="minMax"/>
        </c:scaling>
        <c:delete val="0"/>
        <c:axPos val="l"/>
        <c:majorGridlines/>
        <c:numFmt formatCode="_(* #\ ##0_);_(* \(#\ ##0\);_(* &quot;-&quot;_);_(@_)" sourceLinked="1"/>
        <c:majorTickMark val="out"/>
        <c:minorTickMark val="none"/>
        <c:tickLblPos val="nextTo"/>
        <c:txPr>
          <a:bodyPr/>
          <a:lstStyle/>
          <a:p>
            <a:pPr>
              <a:defRPr sz="700"/>
            </a:pPr>
            <a:endParaRPr lang="ru-RU"/>
          </a:p>
        </c:txPr>
        <c:crossAx val="79878016"/>
        <c:crosses val="autoZero"/>
        <c:crossBetween val="between"/>
      </c:valAx>
    </c:plotArea>
    <c:legend>
      <c:legendPos val="r"/>
      <c:layout>
        <c:manualLayout>
          <c:xMode val="edge"/>
          <c:yMode val="edge"/>
          <c:x val="0.31034515669867285"/>
          <c:y val="0.90196407801965928"/>
          <c:w val="0.34587284739877738"/>
          <c:h val="7.8431784262261384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825500</xdr:colOff>
      <xdr:row>21</xdr:row>
      <xdr:rowOff>190500</xdr:rowOff>
    </xdr:from>
    <xdr:to>
      <xdr:col>10</xdr:col>
      <xdr:colOff>1025525</xdr:colOff>
      <xdr:row>34</xdr:row>
      <xdr:rowOff>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3" zoomScale="85" zoomScaleSheetLayoutView="85" workbookViewId="0">
      <selection activeCell="C40" sqref="C40"/>
    </sheetView>
  </sheetViews>
  <sheetFormatPr defaultColWidth="9.140625" defaultRowHeight="15" x14ac:dyDescent="0.25"/>
  <cols>
    <col min="1" max="1" width="6.140625" style="293" customWidth="1"/>
    <col min="2" max="2" width="61.7109375" style="1" customWidth="1"/>
    <col min="3" max="3" width="91.42578125" style="1" customWidth="1"/>
    <col min="4" max="4" width="12" style="118" customWidth="1"/>
    <col min="5" max="5" width="14.42578125" style="118"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290"/>
      <c r="C1" s="25" t="s">
        <v>66</v>
      </c>
      <c r="D1" s="109"/>
      <c r="E1" s="109"/>
    </row>
    <row r="2" spans="1:22" s="9" customFormat="1" ht="18.75" customHeight="1" x14ac:dyDescent="0.3">
      <c r="A2" s="290"/>
      <c r="C2" s="12" t="s">
        <v>8</v>
      </c>
      <c r="D2" s="109"/>
      <c r="E2" s="109"/>
    </row>
    <row r="3" spans="1:22" s="9" customFormat="1" ht="18.75" x14ac:dyDescent="0.3">
      <c r="A3" s="291"/>
      <c r="C3" s="12" t="s">
        <v>65</v>
      </c>
      <c r="D3" s="109"/>
      <c r="E3" s="109"/>
    </row>
    <row r="4" spans="1:22" s="9" customFormat="1" ht="18.75" x14ac:dyDescent="0.3">
      <c r="A4" s="291"/>
      <c r="D4" s="109"/>
      <c r="E4" s="109"/>
      <c r="H4" s="12"/>
    </row>
    <row r="5" spans="1:22" s="9" customFormat="1" ht="15.75" x14ac:dyDescent="0.25">
      <c r="A5" s="329" t="s">
        <v>546</v>
      </c>
      <c r="B5" s="329"/>
      <c r="C5" s="329"/>
      <c r="D5" s="110"/>
      <c r="E5" s="110"/>
      <c r="F5" s="93"/>
      <c r="G5" s="93"/>
      <c r="H5" s="93"/>
      <c r="I5" s="93"/>
      <c r="J5" s="93"/>
    </row>
    <row r="6" spans="1:22" s="9" customFormat="1" ht="18.75" x14ac:dyDescent="0.3">
      <c r="A6" s="291"/>
      <c r="D6" s="109"/>
      <c r="E6" s="109"/>
      <c r="H6" s="12"/>
    </row>
    <row r="7" spans="1:22" s="9" customFormat="1" ht="18.75" x14ac:dyDescent="0.2">
      <c r="A7" s="330" t="s">
        <v>7</v>
      </c>
      <c r="B7" s="330"/>
      <c r="C7" s="330"/>
      <c r="D7" s="111"/>
      <c r="E7" s="111"/>
      <c r="F7" s="11"/>
      <c r="G7" s="11"/>
      <c r="H7" s="11"/>
      <c r="I7" s="11"/>
      <c r="J7" s="11"/>
      <c r="K7" s="11"/>
      <c r="L7" s="11"/>
      <c r="M7" s="11"/>
      <c r="N7" s="11"/>
      <c r="O7" s="11"/>
      <c r="P7" s="11"/>
      <c r="Q7" s="11"/>
      <c r="R7" s="11"/>
      <c r="S7" s="11"/>
      <c r="T7" s="11"/>
      <c r="U7" s="11"/>
      <c r="V7" s="11"/>
    </row>
    <row r="8" spans="1:22" s="9" customFormat="1" ht="18.75" x14ac:dyDescent="0.2">
      <c r="A8" s="97"/>
      <c r="B8" s="97"/>
      <c r="C8" s="97"/>
      <c r="D8" s="112"/>
      <c r="E8" s="112"/>
      <c r="F8" s="97"/>
      <c r="G8" s="97"/>
      <c r="H8" s="97"/>
      <c r="I8" s="11"/>
      <c r="J8" s="11"/>
      <c r="K8" s="11"/>
      <c r="L8" s="11"/>
      <c r="M8" s="11"/>
      <c r="N8" s="11"/>
      <c r="O8" s="11"/>
      <c r="P8" s="11"/>
      <c r="Q8" s="11"/>
      <c r="R8" s="11"/>
      <c r="S8" s="11"/>
      <c r="T8" s="11"/>
      <c r="U8" s="11"/>
      <c r="V8" s="11"/>
    </row>
    <row r="9" spans="1:22" s="9" customFormat="1" ht="18.75" x14ac:dyDescent="0.2">
      <c r="A9" s="331" t="s">
        <v>547</v>
      </c>
      <c r="B9" s="331"/>
      <c r="C9" s="331"/>
      <c r="D9" s="113"/>
      <c r="E9" s="113"/>
      <c r="F9" s="8"/>
      <c r="G9" s="8"/>
      <c r="H9" s="8"/>
      <c r="I9" s="11"/>
      <c r="J9" s="11"/>
      <c r="K9" s="11"/>
      <c r="L9" s="11"/>
      <c r="M9" s="11"/>
      <c r="N9" s="11"/>
      <c r="O9" s="11"/>
      <c r="P9" s="11"/>
      <c r="Q9" s="11"/>
      <c r="R9" s="11"/>
      <c r="S9" s="11"/>
      <c r="T9" s="11"/>
      <c r="U9" s="11"/>
      <c r="V9" s="11"/>
    </row>
    <row r="10" spans="1:22" s="9" customFormat="1" ht="18.75" x14ac:dyDescent="0.2">
      <c r="A10" s="332" t="s">
        <v>6</v>
      </c>
      <c r="B10" s="332"/>
      <c r="C10" s="332"/>
      <c r="D10" s="114"/>
      <c r="E10" s="114"/>
      <c r="F10" s="6"/>
      <c r="G10" s="6"/>
      <c r="H10" s="6"/>
      <c r="I10" s="11"/>
      <c r="J10" s="11"/>
      <c r="K10" s="11"/>
      <c r="L10" s="11"/>
      <c r="M10" s="11"/>
      <c r="N10" s="11"/>
      <c r="O10" s="11"/>
      <c r="P10" s="11"/>
      <c r="Q10" s="11"/>
      <c r="R10" s="11"/>
      <c r="S10" s="11"/>
      <c r="T10" s="11"/>
      <c r="U10" s="11"/>
      <c r="V10" s="11"/>
    </row>
    <row r="11" spans="1:22" s="9" customFormat="1" ht="18.75" x14ac:dyDescent="0.2">
      <c r="A11" s="97"/>
      <c r="B11" s="97"/>
      <c r="C11" s="97"/>
      <c r="D11" s="112"/>
      <c r="E11" s="112"/>
      <c r="F11" s="97"/>
      <c r="G11" s="97"/>
      <c r="H11" s="97"/>
      <c r="I11" s="11"/>
      <c r="J11" s="11"/>
      <c r="K11" s="11"/>
      <c r="L11" s="11"/>
      <c r="M11" s="11"/>
      <c r="N11" s="11"/>
      <c r="O11" s="11"/>
      <c r="P11" s="11"/>
      <c r="Q11" s="11"/>
      <c r="R11" s="11"/>
      <c r="S11" s="11"/>
      <c r="T11" s="11"/>
      <c r="U11" s="11"/>
      <c r="V11" s="11"/>
    </row>
    <row r="12" spans="1:22" s="9" customFormat="1" ht="18.75" x14ac:dyDescent="0.2">
      <c r="A12" s="331"/>
      <c r="B12" s="331"/>
      <c r="C12" s="331"/>
      <c r="D12" s="113"/>
      <c r="E12" s="113"/>
      <c r="F12" s="8"/>
      <c r="G12" s="8"/>
      <c r="H12" s="8"/>
      <c r="I12" s="11"/>
      <c r="J12" s="11"/>
      <c r="K12" s="11"/>
      <c r="L12" s="11"/>
      <c r="M12" s="11"/>
      <c r="N12" s="11"/>
      <c r="O12" s="11"/>
      <c r="P12" s="11"/>
      <c r="Q12" s="11"/>
      <c r="R12" s="11"/>
      <c r="S12" s="11"/>
      <c r="T12" s="11"/>
      <c r="U12" s="11"/>
      <c r="V12" s="11"/>
    </row>
    <row r="13" spans="1:22" s="9" customFormat="1" ht="18.75" x14ac:dyDescent="0.2">
      <c r="A13" s="332" t="s">
        <v>5</v>
      </c>
      <c r="B13" s="332"/>
      <c r="C13" s="332"/>
      <c r="D13" s="114"/>
      <c r="E13" s="114"/>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115"/>
      <c r="E14" s="115"/>
      <c r="F14" s="4"/>
      <c r="G14" s="4"/>
      <c r="H14" s="4"/>
      <c r="I14" s="4"/>
      <c r="J14" s="4"/>
      <c r="K14" s="4"/>
      <c r="L14" s="4"/>
      <c r="M14" s="4"/>
      <c r="N14" s="4"/>
      <c r="O14" s="4"/>
      <c r="P14" s="4"/>
      <c r="Q14" s="4"/>
      <c r="R14" s="4"/>
      <c r="S14" s="4"/>
      <c r="T14" s="4"/>
      <c r="U14" s="4"/>
      <c r="V14" s="4"/>
    </row>
    <row r="15" spans="1:22" s="3" customFormat="1" ht="56.25" customHeight="1" x14ac:dyDescent="0.2">
      <c r="A15" s="333" t="s">
        <v>550</v>
      </c>
      <c r="B15" s="333"/>
      <c r="C15" s="333"/>
      <c r="D15" s="113"/>
      <c r="E15" s="113"/>
      <c r="F15" s="8"/>
      <c r="G15" s="8"/>
      <c r="H15" s="8"/>
      <c r="I15" s="8"/>
      <c r="J15" s="8"/>
      <c r="K15" s="8"/>
      <c r="L15" s="8"/>
      <c r="M15" s="8"/>
      <c r="N15" s="8"/>
      <c r="O15" s="8"/>
      <c r="P15" s="8"/>
      <c r="Q15" s="8"/>
      <c r="R15" s="8"/>
      <c r="S15" s="8"/>
      <c r="T15" s="8"/>
      <c r="U15" s="8"/>
      <c r="V15" s="8"/>
    </row>
    <row r="16" spans="1:22" s="3" customFormat="1" ht="15" customHeight="1" x14ac:dyDescent="0.2">
      <c r="A16" s="332" t="s">
        <v>4</v>
      </c>
      <c r="B16" s="332"/>
      <c r="C16" s="332"/>
      <c r="D16" s="114"/>
      <c r="E16" s="114"/>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115"/>
      <c r="E17" s="115"/>
      <c r="F17" s="4"/>
      <c r="G17" s="4"/>
      <c r="H17" s="4"/>
      <c r="I17" s="4"/>
      <c r="J17" s="4"/>
      <c r="K17" s="4"/>
      <c r="L17" s="4"/>
      <c r="M17" s="4"/>
      <c r="N17" s="4"/>
      <c r="O17" s="4"/>
      <c r="P17" s="4"/>
      <c r="Q17" s="4"/>
      <c r="R17" s="4"/>
      <c r="S17" s="4"/>
    </row>
    <row r="18" spans="1:22" s="3" customFormat="1" ht="15" customHeight="1" x14ac:dyDescent="0.2">
      <c r="A18" s="334" t="s">
        <v>444</v>
      </c>
      <c r="B18" s="335"/>
      <c r="C18" s="335"/>
      <c r="D18" s="116"/>
      <c r="E18" s="116"/>
      <c r="F18" s="7"/>
      <c r="G18" s="7"/>
      <c r="H18" s="7"/>
      <c r="I18" s="7"/>
      <c r="J18" s="7"/>
      <c r="K18" s="7"/>
      <c r="L18" s="7"/>
      <c r="M18" s="7"/>
      <c r="N18" s="7"/>
      <c r="O18" s="7"/>
      <c r="P18" s="7"/>
      <c r="Q18" s="7"/>
      <c r="R18" s="7"/>
      <c r="S18" s="7"/>
      <c r="T18" s="7"/>
      <c r="U18" s="7"/>
      <c r="V18" s="7"/>
    </row>
    <row r="19" spans="1:22" s="3" customFormat="1" ht="15" customHeight="1" x14ac:dyDescent="0.2">
      <c r="A19" s="289"/>
      <c r="B19" s="6"/>
      <c r="C19" s="6"/>
      <c r="D19" s="114"/>
      <c r="E19" s="114"/>
      <c r="F19" s="6"/>
      <c r="G19" s="6"/>
      <c r="H19" s="6"/>
      <c r="I19" s="4"/>
      <c r="J19" s="4"/>
      <c r="K19" s="4"/>
      <c r="L19" s="4"/>
      <c r="M19" s="4"/>
      <c r="N19" s="4"/>
      <c r="O19" s="4"/>
      <c r="P19" s="4"/>
      <c r="Q19" s="4"/>
      <c r="R19" s="4"/>
      <c r="S19" s="4"/>
    </row>
    <row r="20" spans="1:22" s="3" customFormat="1" ht="39.75" customHeight="1" x14ac:dyDescent="0.2">
      <c r="A20" s="23" t="s">
        <v>3</v>
      </c>
      <c r="B20" s="24" t="s">
        <v>64</v>
      </c>
      <c r="C20" s="23" t="s">
        <v>63</v>
      </c>
      <c r="D20" s="114"/>
      <c r="E20" s="114"/>
      <c r="F20" s="6"/>
      <c r="G20" s="6"/>
      <c r="H20" s="6"/>
      <c r="I20" s="4"/>
      <c r="J20" s="4"/>
      <c r="K20" s="4"/>
      <c r="L20" s="4"/>
      <c r="M20" s="4"/>
      <c r="N20" s="4"/>
      <c r="O20" s="4"/>
      <c r="P20" s="4"/>
      <c r="Q20" s="4"/>
      <c r="R20" s="4"/>
      <c r="S20" s="4"/>
    </row>
    <row r="21" spans="1:22" s="3" customFormat="1" ht="16.5" customHeight="1" x14ac:dyDescent="0.2">
      <c r="A21" s="23">
        <v>1</v>
      </c>
      <c r="B21" s="24">
        <v>2</v>
      </c>
      <c r="C21" s="23">
        <v>3</v>
      </c>
      <c r="D21" s="114"/>
      <c r="E21" s="114"/>
      <c r="F21" s="6"/>
      <c r="G21" s="6"/>
      <c r="H21" s="6"/>
      <c r="I21" s="4"/>
      <c r="J21" s="4"/>
      <c r="K21" s="4"/>
      <c r="L21" s="4"/>
      <c r="M21" s="4"/>
      <c r="N21" s="4"/>
      <c r="O21" s="4"/>
      <c r="P21" s="4"/>
      <c r="Q21" s="4"/>
      <c r="R21" s="4"/>
      <c r="S21" s="4"/>
    </row>
    <row r="22" spans="1:22" s="3" customFormat="1" ht="39" customHeight="1" x14ac:dyDescent="0.2">
      <c r="A22" s="292" t="s">
        <v>62</v>
      </c>
      <c r="B22" s="27" t="s">
        <v>298</v>
      </c>
      <c r="C22" s="144" t="s">
        <v>552</v>
      </c>
      <c r="D22" s="114" t="s">
        <v>462</v>
      </c>
      <c r="E22" s="114"/>
      <c r="F22" s="6"/>
      <c r="G22" s="6"/>
      <c r="H22" s="6"/>
      <c r="I22" s="4"/>
      <c r="J22" s="4"/>
      <c r="K22" s="4"/>
      <c r="L22" s="4"/>
      <c r="M22" s="4"/>
      <c r="N22" s="4"/>
      <c r="O22" s="4"/>
      <c r="P22" s="4"/>
      <c r="Q22" s="4"/>
      <c r="R22" s="4"/>
      <c r="S22" s="4"/>
    </row>
    <row r="23" spans="1:22" s="3" customFormat="1" ht="67.5" customHeight="1" x14ac:dyDescent="0.2">
      <c r="A23" s="292" t="s">
        <v>60</v>
      </c>
      <c r="B23" s="18" t="s">
        <v>61</v>
      </c>
      <c r="C23" s="294" t="s">
        <v>555</v>
      </c>
      <c r="D23" s="114"/>
      <c r="E23" s="114"/>
      <c r="F23" s="6"/>
      <c r="G23" s="6"/>
      <c r="H23" s="6"/>
      <c r="I23" s="4"/>
      <c r="J23" s="4"/>
      <c r="K23" s="4"/>
      <c r="L23" s="4"/>
      <c r="M23" s="4"/>
      <c r="N23" s="4"/>
      <c r="O23" s="4"/>
      <c r="P23" s="4"/>
      <c r="Q23" s="4"/>
      <c r="R23" s="4"/>
      <c r="S23" s="4"/>
    </row>
    <row r="24" spans="1:22" s="3" customFormat="1" ht="22.5" customHeight="1" x14ac:dyDescent="0.2">
      <c r="A24" s="326"/>
      <c r="B24" s="327"/>
      <c r="C24" s="328"/>
      <c r="D24" s="114"/>
      <c r="E24" s="114"/>
      <c r="F24" s="6"/>
      <c r="G24" s="6"/>
      <c r="H24" s="6"/>
      <c r="I24" s="4"/>
      <c r="J24" s="4"/>
      <c r="K24" s="4"/>
      <c r="L24" s="4"/>
      <c r="M24" s="4"/>
      <c r="N24" s="4"/>
      <c r="O24" s="4"/>
      <c r="P24" s="4"/>
      <c r="Q24" s="4"/>
      <c r="R24" s="4"/>
      <c r="S24" s="4"/>
    </row>
    <row r="25" spans="1:22" s="20" customFormat="1" ht="58.5" customHeight="1" x14ac:dyDescent="0.2">
      <c r="A25" s="292" t="s">
        <v>59</v>
      </c>
      <c r="B25" s="26" t="s">
        <v>393</v>
      </c>
      <c r="C25" s="23" t="s">
        <v>553</v>
      </c>
      <c r="D25" s="117">
        <v>901</v>
      </c>
      <c r="E25" s="117">
        <v>926</v>
      </c>
      <c r="F25" s="22"/>
      <c r="G25" s="22"/>
      <c r="H25" s="21"/>
      <c r="I25" s="21"/>
      <c r="J25" s="21"/>
      <c r="K25" s="21"/>
      <c r="L25" s="21"/>
      <c r="M25" s="21"/>
      <c r="N25" s="21"/>
      <c r="O25" s="21"/>
      <c r="P25" s="21"/>
      <c r="Q25" s="21"/>
      <c r="R25" s="21"/>
    </row>
    <row r="26" spans="1:22" s="20" customFormat="1" ht="42.75" customHeight="1" x14ac:dyDescent="0.2">
      <c r="A26" s="292" t="s">
        <v>58</v>
      </c>
      <c r="B26" s="26" t="s">
        <v>72</v>
      </c>
      <c r="C26" s="23" t="s">
        <v>468</v>
      </c>
      <c r="D26" s="117">
        <v>899</v>
      </c>
      <c r="E26" s="117">
        <v>924</v>
      </c>
      <c r="F26" s="22"/>
      <c r="G26" s="22"/>
      <c r="H26" s="21"/>
      <c r="I26" s="21"/>
      <c r="J26" s="21"/>
      <c r="K26" s="21"/>
      <c r="L26" s="21"/>
      <c r="M26" s="21"/>
      <c r="N26" s="21"/>
      <c r="O26" s="21"/>
      <c r="P26" s="21"/>
      <c r="Q26" s="21"/>
      <c r="R26" s="21"/>
    </row>
    <row r="27" spans="1:22" s="20" customFormat="1" ht="51.75" customHeight="1" x14ac:dyDescent="0.2">
      <c r="A27" s="292" t="s">
        <v>56</v>
      </c>
      <c r="B27" s="26" t="s">
        <v>71</v>
      </c>
      <c r="C27" s="23" t="s">
        <v>554</v>
      </c>
      <c r="D27" s="117">
        <v>900</v>
      </c>
      <c r="E27" s="117">
        <v>925</v>
      </c>
      <c r="F27" s="22"/>
      <c r="G27" s="22"/>
      <c r="H27" s="21"/>
      <c r="I27" s="21"/>
      <c r="J27" s="21"/>
      <c r="K27" s="21"/>
      <c r="L27" s="21"/>
      <c r="M27" s="21"/>
      <c r="N27" s="21"/>
      <c r="O27" s="21"/>
      <c r="P27" s="21"/>
      <c r="Q27" s="21"/>
      <c r="R27" s="21"/>
    </row>
    <row r="28" spans="1:22" s="20" customFormat="1" ht="42.75" customHeight="1" x14ac:dyDescent="0.2">
      <c r="A28" s="292" t="s">
        <v>55</v>
      </c>
      <c r="B28" s="26" t="s">
        <v>394</v>
      </c>
      <c r="C28" s="23" t="s">
        <v>469</v>
      </c>
      <c r="D28" s="117">
        <v>902</v>
      </c>
      <c r="E28" s="117">
        <v>927</v>
      </c>
      <c r="F28" s="22"/>
      <c r="G28" s="22"/>
      <c r="H28" s="21"/>
      <c r="I28" s="21"/>
      <c r="J28" s="21"/>
      <c r="K28" s="21"/>
      <c r="L28" s="21"/>
      <c r="M28" s="21"/>
      <c r="N28" s="21"/>
      <c r="O28" s="21"/>
      <c r="P28" s="21"/>
      <c r="Q28" s="21"/>
      <c r="R28" s="21"/>
    </row>
    <row r="29" spans="1:22" s="20" customFormat="1" ht="51.75" customHeight="1" x14ac:dyDescent="0.2">
      <c r="A29" s="292" t="s">
        <v>53</v>
      </c>
      <c r="B29" s="26" t="s">
        <v>395</v>
      </c>
      <c r="C29" s="23" t="s">
        <v>469</v>
      </c>
      <c r="D29" s="117">
        <v>903</v>
      </c>
      <c r="E29" s="117">
        <v>928</v>
      </c>
      <c r="F29" s="22"/>
      <c r="G29" s="22"/>
      <c r="H29" s="21"/>
      <c r="I29" s="21"/>
      <c r="J29" s="21"/>
      <c r="K29" s="21"/>
      <c r="L29" s="21"/>
      <c r="M29" s="21"/>
      <c r="N29" s="21"/>
      <c r="O29" s="21"/>
      <c r="P29" s="21"/>
      <c r="Q29" s="21"/>
      <c r="R29" s="21"/>
    </row>
    <row r="30" spans="1:22" s="20" customFormat="1" ht="51.75" customHeight="1" x14ac:dyDescent="0.2">
      <c r="A30" s="292" t="s">
        <v>51</v>
      </c>
      <c r="B30" s="26" t="s">
        <v>396</v>
      </c>
      <c r="C30" s="23" t="s">
        <v>469</v>
      </c>
      <c r="D30" s="117">
        <v>904</v>
      </c>
      <c r="E30" s="117">
        <v>929</v>
      </c>
      <c r="F30" s="22"/>
      <c r="G30" s="22"/>
      <c r="H30" s="21"/>
      <c r="I30" s="21"/>
      <c r="J30" s="21"/>
      <c r="K30" s="21"/>
      <c r="L30" s="21"/>
      <c r="M30" s="21"/>
      <c r="N30" s="21"/>
      <c r="O30" s="21"/>
      <c r="P30" s="21"/>
      <c r="Q30" s="21"/>
      <c r="R30" s="21"/>
    </row>
    <row r="31" spans="1:22" s="20" customFormat="1" ht="51.75" customHeight="1" x14ac:dyDescent="0.2">
      <c r="A31" s="292" t="s">
        <v>70</v>
      </c>
      <c r="B31" s="26" t="s">
        <v>397</v>
      </c>
      <c r="C31" s="23" t="s">
        <v>469</v>
      </c>
      <c r="D31" s="117">
        <v>905</v>
      </c>
      <c r="E31" s="117">
        <v>930</v>
      </c>
      <c r="F31" s="22"/>
      <c r="G31" s="22"/>
      <c r="H31" s="21"/>
      <c r="I31" s="21"/>
      <c r="J31" s="21"/>
      <c r="K31" s="21"/>
      <c r="L31" s="21"/>
      <c r="M31" s="21"/>
      <c r="N31" s="21"/>
      <c r="O31" s="21"/>
      <c r="P31" s="21"/>
      <c r="Q31" s="21"/>
      <c r="R31" s="21"/>
    </row>
    <row r="32" spans="1:22" s="20" customFormat="1" ht="51.75" customHeight="1" x14ac:dyDescent="0.2">
      <c r="A32" s="292" t="s">
        <v>68</v>
      </c>
      <c r="B32" s="26" t="s">
        <v>398</v>
      </c>
      <c r="C32" s="23" t="s">
        <v>469</v>
      </c>
      <c r="D32" s="117">
        <v>906</v>
      </c>
      <c r="E32" s="117">
        <v>931</v>
      </c>
      <c r="F32" s="22"/>
      <c r="G32" s="22"/>
      <c r="H32" s="21"/>
      <c r="I32" s="21"/>
      <c r="J32" s="21"/>
      <c r="K32" s="21"/>
      <c r="L32" s="21"/>
      <c r="M32" s="21"/>
      <c r="N32" s="21"/>
      <c r="O32" s="21"/>
      <c r="P32" s="21"/>
      <c r="Q32" s="21"/>
      <c r="R32" s="21"/>
    </row>
    <row r="33" spans="1:18" s="20" customFormat="1" ht="101.25" customHeight="1" x14ac:dyDescent="0.2">
      <c r="A33" s="292" t="s">
        <v>67</v>
      </c>
      <c r="B33" s="26" t="s">
        <v>399</v>
      </c>
      <c r="C33" s="23" t="s">
        <v>471</v>
      </c>
      <c r="D33" s="117">
        <v>907</v>
      </c>
      <c r="E33" s="117">
        <v>932</v>
      </c>
      <c r="F33" s="22"/>
      <c r="G33" s="22"/>
      <c r="H33" s="21"/>
      <c r="I33" s="21"/>
      <c r="J33" s="21"/>
      <c r="K33" s="21"/>
      <c r="L33" s="21"/>
      <c r="M33" s="21"/>
      <c r="N33" s="21"/>
      <c r="O33" s="21"/>
      <c r="P33" s="21"/>
      <c r="Q33" s="21"/>
      <c r="R33" s="21"/>
    </row>
    <row r="34" spans="1:18" ht="111" customHeight="1" x14ac:dyDescent="0.25">
      <c r="A34" s="292" t="s">
        <v>413</v>
      </c>
      <c r="B34" s="26" t="s">
        <v>400</v>
      </c>
      <c r="C34" s="23" t="s">
        <v>515</v>
      </c>
      <c r="D34" s="118">
        <v>908</v>
      </c>
      <c r="E34" s="118">
        <v>933</v>
      </c>
    </row>
    <row r="35" spans="1:18" ht="58.5" customHeight="1" x14ac:dyDescent="0.25">
      <c r="A35" s="292" t="s">
        <v>403</v>
      </c>
      <c r="B35" s="26" t="s">
        <v>69</v>
      </c>
      <c r="C35" s="23" t="s">
        <v>469</v>
      </c>
      <c r="D35" s="118">
        <v>909</v>
      </c>
      <c r="E35" s="118">
        <v>934</v>
      </c>
    </row>
    <row r="36" spans="1:18" ht="51.75" customHeight="1" x14ac:dyDescent="0.25">
      <c r="A36" s="292" t="s">
        <v>414</v>
      </c>
      <c r="B36" s="26" t="s">
        <v>401</v>
      </c>
      <c r="C36" s="23" t="s">
        <v>472</v>
      </c>
      <c r="D36" s="118">
        <v>910</v>
      </c>
      <c r="E36" s="118">
        <v>935</v>
      </c>
    </row>
    <row r="37" spans="1:18" ht="43.5" customHeight="1" x14ac:dyDescent="0.25">
      <c r="A37" s="292" t="s">
        <v>404</v>
      </c>
      <c r="B37" s="26" t="s">
        <v>402</v>
      </c>
      <c r="C37" s="23" t="s">
        <v>472</v>
      </c>
      <c r="D37" s="118">
        <v>911</v>
      </c>
      <c r="E37" s="118">
        <v>936</v>
      </c>
    </row>
    <row r="38" spans="1:18" ht="43.5" customHeight="1" x14ac:dyDescent="0.25">
      <c r="A38" s="292" t="s">
        <v>415</v>
      </c>
      <c r="B38" s="26" t="s">
        <v>227</v>
      </c>
      <c r="C38" s="23" t="s">
        <v>469</v>
      </c>
      <c r="D38" s="118">
        <v>912</v>
      </c>
      <c r="E38" s="118">
        <v>937</v>
      </c>
    </row>
    <row r="39" spans="1:18" ht="23.25" customHeight="1" x14ac:dyDescent="0.25">
      <c r="A39" s="326"/>
      <c r="B39" s="327"/>
      <c r="C39" s="328"/>
    </row>
    <row r="40" spans="1:18" ht="47.25" x14ac:dyDescent="0.25">
      <c r="A40" s="292" t="s">
        <v>405</v>
      </c>
      <c r="B40" s="26" t="s">
        <v>457</v>
      </c>
      <c r="C40" s="295" t="s">
        <v>309</v>
      </c>
    </row>
    <row r="41" spans="1:18" ht="105.75" customHeight="1" x14ac:dyDescent="0.25">
      <c r="A41" s="292" t="s">
        <v>416</v>
      </c>
      <c r="B41" s="26" t="s">
        <v>439</v>
      </c>
      <c r="C41" s="23" t="s">
        <v>473</v>
      </c>
    </row>
    <row r="42" spans="1:18" ht="83.25" customHeight="1" x14ac:dyDescent="0.25">
      <c r="A42" s="292" t="s">
        <v>406</v>
      </c>
      <c r="B42" s="26" t="s">
        <v>454</v>
      </c>
      <c r="C42" s="23" t="s">
        <v>474</v>
      </c>
    </row>
    <row r="43" spans="1:18" ht="186" customHeight="1" x14ac:dyDescent="0.25">
      <c r="A43" s="292" t="s">
        <v>419</v>
      </c>
      <c r="B43" s="26" t="s">
        <v>420</v>
      </c>
      <c r="C43" s="23" t="s">
        <v>475</v>
      </c>
    </row>
    <row r="44" spans="1:18" ht="111" customHeight="1" x14ac:dyDescent="0.25">
      <c r="A44" s="292" t="s">
        <v>407</v>
      </c>
      <c r="B44" s="26" t="s">
        <v>445</v>
      </c>
      <c r="C44" s="23" t="s">
        <v>475</v>
      </c>
    </row>
    <row r="45" spans="1:18" ht="120" customHeight="1" x14ac:dyDescent="0.25">
      <c r="A45" s="292" t="s">
        <v>440</v>
      </c>
      <c r="B45" s="26" t="s">
        <v>446</v>
      </c>
      <c r="C45" s="23" t="s">
        <v>475</v>
      </c>
    </row>
    <row r="46" spans="1:18" ht="101.25" customHeight="1" x14ac:dyDescent="0.25">
      <c r="A46" s="292" t="s">
        <v>408</v>
      </c>
      <c r="B46" s="26" t="s">
        <v>447</v>
      </c>
      <c r="C46" s="23" t="s">
        <v>475</v>
      </c>
      <c r="E46" s="118">
        <v>952</v>
      </c>
      <c r="F46" s="118">
        <v>953</v>
      </c>
    </row>
    <row r="47" spans="1:18" ht="18.75" customHeight="1" x14ac:dyDescent="0.25">
      <c r="A47" s="326"/>
      <c r="B47" s="327"/>
      <c r="C47" s="328"/>
    </row>
    <row r="48" spans="1:18" ht="75.75" customHeight="1" x14ac:dyDescent="0.25">
      <c r="A48" s="292" t="s">
        <v>441</v>
      </c>
      <c r="B48" s="26" t="s">
        <v>455</v>
      </c>
      <c r="C48" s="145">
        <f>'6.2. Паспорт фин осв ввод'!C24</f>
        <v>8.1647999999999996</v>
      </c>
      <c r="D48" s="118">
        <v>210</v>
      </c>
      <c r="E48" s="118">
        <v>216</v>
      </c>
    </row>
    <row r="49" spans="1:5" ht="71.25" customHeight="1" x14ac:dyDescent="0.25">
      <c r="A49" s="292" t="s">
        <v>409</v>
      </c>
      <c r="B49" s="26" t="s">
        <v>456</v>
      </c>
      <c r="C49" s="145">
        <f>C48/1.2</f>
        <v>6.8040000000000003</v>
      </c>
      <c r="D49" s="118">
        <v>272</v>
      </c>
      <c r="E49" s="118">
        <v>292</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4"/>
      <c r="S1" s="25" t="s">
        <v>66</v>
      </c>
    </row>
    <row r="2" spans="1:28" s="9" customFormat="1" ht="18.75" customHeight="1" x14ac:dyDescent="0.3">
      <c r="A2" s="14"/>
      <c r="S2" s="12" t="s">
        <v>8</v>
      </c>
    </row>
    <row r="3" spans="1:28" s="9" customFormat="1" ht="18.75" x14ac:dyDescent="0.3">
      <c r="S3" s="12" t="s">
        <v>65</v>
      </c>
    </row>
    <row r="4" spans="1:28" s="9" customFormat="1" ht="18.75" customHeight="1" x14ac:dyDescent="0.2">
      <c r="A4" s="329" t="s">
        <v>546</v>
      </c>
      <c r="B4" s="329"/>
      <c r="C4" s="329"/>
      <c r="D4" s="329"/>
      <c r="E4" s="329"/>
      <c r="F4" s="329"/>
      <c r="G4" s="329"/>
      <c r="H4" s="329"/>
      <c r="I4" s="329"/>
      <c r="J4" s="329"/>
      <c r="K4" s="329"/>
      <c r="L4" s="329"/>
      <c r="M4" s="329"/>
      <c r="N4" s="329"/>
      <c r="O4" s="329"/>
      <c r="P4" s="329"/>
      <c r="Q4" s="329"/>
      <c r="R4" s="329"/>
      <c r="S4" s="329"/>
    </row>
    <row r="5" spans="1:28" s="9" customFormat="1" ht="15.75" x14ac:dyDescent="0.2">
      <c r="A5" s="13"/>
    </row>
    <row r="6" spans="1:28" s="9" customFormat="1" ht="18.75" x14ac:dyDescent="0.2">
      <c r="A6" s="330" t="s">
        <v>7</v>
      </c>
      <c r="B6" s="330"/>
      <c r="C6" s="330"/>
      <c r="D6" s="330"/>
      <c r="E6" s="330"/>
      <c r="F6" s="330"/>
      <c r="G6" s="330"/>
      <c r="H6" s="330"/>
      <c r="I6" s="330"/>
      <c r="J6" s="330"/>
      <c r="K6" s="330"/>
      <c r="L6" s="330"/>
      <c r="M6" s="330"/>
      <c r="N6" s="330"/>
      <c r="O6" s="330"/>
      <c r="P6" s="330"/>
      <c r="Q6" s="330"/>
      <c r="R6" s="330"/>
      <c r="S6" s="330"/>
      <c r="T6" s="11"/>
      <c r="U6" s="11"/>
      <c r="V6" s="11"/>
      <c r="W6" s="11"/>
      <c r="X6" s="11"/>
      <c r="Y6" s="11"/>
      <c r="Z6" s="11"/>
      <c r="AA6" s="11"/>
      <c r="AB6" s="11"/>
    </row>
    <row r="7" spans="1:28" s="9" customFormat="1" ht="18.75" x14ac:dyDescent="0.2">
      <c r="A7" s="330"/>
      <c r="B7" s="330"/>
      <c r="C7" s="330"/>
      <c r="D7" s="330"/>
      <c r="E7" s="330"/>
      <c r="F7" s="330"/>
      <c r="G7" s="330"/>
      <c r="H7" s="330"/>
      <c r="I7" s="330"/>
      <c r="J7" s="330"/>
      <c r="K7" s="330"/>
      <c r="L7" s="330"/>
      <c r="M7" s="330"/>
      <c r="N7" s="330"/>
      <c r="O7" s="330"/>
      <c r="P7" s="330"/>
      <c r="Q7" s="330"/>
      <c r="R7" s="330"/>
      <c r="S7" s="330"/>
      <c r="T7" s="11"/>
      <c r="U7" s="11"/>
      <c r="V7" s="11"/>
      <c r="W7" s="11"/>
      <c r="X7" s="11"/>
      <c r="Y7" s="11"/>
      <c r="Z7" s="11"/>
      <c r="AA7" s="11"/>
      <c r="AB7" s="11"/>
    </row>
    <row r="8" spans="1:28" s="9" customFormat="1" ht="18.75" x14ac:dyDescent="0.2">
      <c r="A8" s="331" t="str">
        <f>'1. паспорт местоположение'!A9:C9</f>
        <v>Общество с ограниченной ответственностью "ПК-ЭНЕРГО"</v>
      </c>
      <c r="B8" s="331"/>
      <c r="C8" s="331"/>
      <c r="D8" s="331"/>
      <c r="E8" s="331"/>
      <c r="F8" s="331"/>
      <c r="G8" s="331"/>
      <c r="H8" s="331"/>
      <c r="I8" s="331"/>
      <c r="J8" s="331"/>
      <c r="K8" s="331"/>
      <c r="L8" s="331"/>
      <c r="M8" s="331"/>
      <c r="N8" s="331"/>
      <c r="O8" s="331"/>
      <c r="P8" s="331"/>
      <c r="Q8" s="331"/>
      <c r="R8" s="331"/>
      <c r="S8" s="331"/>
      <c r="T8" s="11"/>
      <c r="U8" s="11"/>
      <c r="V8" s="11"/>
      <c r="W8" s="11"/>
      <c r="X8" s="11"/>
      <c r="Y8" s="11"/>
      <c r="Z8" s="11"/>
      <c r="AA8" s="11"/>
      <c r="AB8" s="11"/>
    </row>
    <row r="9" spans="1:28" s="9" customFormat="1" ht="18.75" x14ac:dyDescent="0.2">
      <c r="A9" s="332" t="s">
        <v>6</v>
      </c>
      <c r="B9" s="332"/>
      <c r="C9" s="332"/>
      <c r="D9" s="332"/>
      <c r="E9" s="332"/>
      <c r="F9" s="332"/>
      <c r="G9" s="332"/>
      <c r="H9" s="332"/>
      <c r="I9" s="332"/>
      <c r="J9" s="332"/>
      <c r="K9" s="332"/>
      <c r="L9" s="332"/>
      <c r="M9" s="332"/>
      <c r="N9" s="332"/>
      <c r="O9" s="332"/>
      <c r="P9" s="332"/>
      <c r="Q9" s="332"/>
      <c r="R9" s="332"/>
      <c r="S9" s="332"/>
      <c r="T9" s="11"/>
      <c r="U9" s="11"/>
      <c r="V9" s="11"/>
      <c r="W9" s="11"/>
      <c r="X9" s="11"/>
      <c r="Y9" s="11"/>
      <c r="Z9" s="11"/>
      <c r="AA9" s="11"/>
      <c r="AB9" s="11"/>
    </row>
    <row r="10" spans="1:28" s="9" customFormat="1" ht="18.75" x14ac:dyDescent="0.2">
      <c r="A10" s="330"/>
      <c r="B10" s="330"/>
      <c r="C10" s="330"/>
      <c r="D10" s="330"/>
      <c r="E10" s="330"/>
      <c r="F10" s="330"/>
      <c r="G10" s="330"/>
      <c r="H10" s="330"/>
      <c r="I10" s="330"/>
      <c r="J10" s="330"/>
      <c r="K10" s="330"/>
      <c r="L10" s="330"/>
      <c r="M10" s="330"/>
      <c r="N10" s="330"/>
      <c r="O10" s="330"/>
      <c r="P10" s="330"/>
      <c r="Q10" s="330"/>
      <c r="R10" s="330"/>
      <c r="S10" s="330"/>
      <c r="T10" s="11"/>
      <c r="U10" s="11"/>
      <c r="V10" s="11"/>
      <c r="W10" s="11"/>
      <c r="X10" s="11"/>
      <c r="Y10" s="11"/>
      <c r="Z10" s="11"/>
      <c r="AA10" s="11"/>
      <c r="AB10" s="11"/>
    </row>
    <row r="11" spans="1:28" s="9" customFormat="1" ht="18.75" x14ac:dyDescent="0.2">
      <c r="A11" s="331"/>
      <c r="B11" s="331"/>
      <c r="C11" s="331"/>
      <c r="D11" s="331"/>
      <c r="E11" s="331"/>
      <c r="F11" s="331"/>
      <c r="G11" s="331"/>
      <c r="H11" s="331"/>
      <c r="I11" s="331"/>
      <c r="J11" s="331"/>
      <c r="K11" s="331"/>
      <c r="L11" s="331"/>
      <c r="M11" s="331"/>
      <c r="N11" s="331"/>
      <c r="O11" s="331"/>
      <c r="P11" s="331"/>
      <c r="Q11" s="331"/>
      <c r="R11" s="331"/>
      <c r="S11" s="331"/>
      <c r="T11" s="11"/>
      <c r="U11" s="11"/>
      <c r="V11" s="11"/>
      <c r="W11" s="11"/>
      <c r="X11" s="11"/>
      <c r="Y11" s="11"/>
      <c r="Z11" s="11"/>
      <c r="AA11" s="11"/>
      <c r="AB11" s="11"/>
    </row>
    <row r="12" spans="1:28" s="9" customFormat="1" ht="18.75" x14ac:dyDescent="0.2">
      <c r="A12" s="332" t="s">
        <v>5</v>
      </c>
      <c r="B12" s="332"/>
      <c r="C12" s="332"/>
      <c r="D12" s="332"/>
      <c r="E12" s="332"/>
      <c r="F12" s="332"/>
      <c r="G12" s="332"/>
      <c r="H12" s="332"/>
      <c r="I12" s="332"/>
      <c r="J12" s="332"/>
      <c r="K12" s="332"/>
      <c r="L12" s="332"/>
      <c r="M12" s="332"/>
      <c r="N12" s="332"/>
      <c r="O12" s="332"/>
      <c r="P12" s="332"/>
      <c r="Q12" s="332"/>
      <c r="R12" s="332"/>
      <c r="S12" s="332"/>
      <c r="T12" s="11"/>
      <c r="U12" s="11"/>
      <c r="V12" s="11"/>
      <c r="W12" s="11"/>
      <c r="X12" s="11"/>
      <c r="Y12" s="11"/>
      <c r="Z12" s="11"/>
      <c r="AA12" s="11"/>
      <c r="AB12" s="11"/>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4"/>
      <c r="U13" s="4"/>
      <c r="V13" s="4"/>
      <c r="W13" s="4"/>
      <c r="X13" s="4"/>
      <c r="Y13" s="4"/>
      <c r="Z13" s="4"/>
      <c r="AA13" s="4"/>
      <c r="AB13" s="4"/>
    </row>
    <row r="14" spans="1:28" s="3" customFormat="1" ht="15.75" x14ac:dyDescent="0.2">
      <c r="A14" s="331" t="str">
        <f>'1. паспорт местоположение'!A15:C15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- 252 шт.)
</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32" t="s">
        <v>4</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4" t="s">
        <v>418</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37" t="s">
        <v>3</v>
      </c>
      <c r="B19" s="337" t="s">
        <v>94</v>
      </c>
      <c r="C19" s="340" t="s">
        <v>315</v>
      </c>
      <c r="D19" s="337" t="s">
        <v>314</v>
      </c>
      <c r="E19" s="337" t="s">
        <v>93</v>
      </c>
      <c r="F19" s="337" t="s">
        <v>92</v>
      </c>
      <c r="G19" s="337" t="s">
        <v>310</v>
      </c>
      <c r="H19" s="337" t="s">
        <v>91</v>
      </c>
      <c r="I19" s="337" t="s">
        <v>90</v>
      </c>
      <c r="J19" s="337" t="s">
        <v>89</v>
      </c>
      <c r="K19" s="337" t="s">
        <v>88</v>
      </c>
      <c r="L19" s="337" t="s">
        <v>87</v>
      </c>
      <c r="M19" s="337" t="s">
        <v>86</v>
      </c>
      <c r="N19" s="337" t="s">
        <v>85</v>
      </c>
      <c r="O19" s="337" t="s">
        <v>84</v>
      </c>
      <c r="P19" s="337" t="s">
        <v>83</v>
      </c>
      <c r="Q19" s="337" t="s">
        <v>313</v>
      </c>
      <c r="R19" s="337"/>
      <c r="S19" s="338" t="s">
        <v>412</v>
      </c>
      <c r="T19" s="4"/>
      <c r="U19" s="4"/>
      <c r="V19" s="4"/>
      <c r="W19" s="4"/>
      <c r="X19" s="4"/>
      <c r="Y19" s="4"/>
    </row>
    <row r="20" spans="1:28" s="3" customFormat="1" ht="180.75" customHeight="1" x14ac:dyDescent="0.2">
      <c r="A20" s="337"/>
      <c r="B20" s="337"/>
      <c r="C20" s="341"/>
      <c r="D20" s="337"/>
      <c r="E20" s="337"/>
      <c r="F20" s="337"/>
      <c r="G20" s="337"/>
      <c r="H20" s="337"/>
      <c r="I20" s="337"/>
      <c r="J20" s="337"/>
      <c r="K20" s="337"/>
      <c r="L20" s="337"/>
      <c r="M20" s="337"/>
      <c r="N20" s="337"/>
      <c r="O20" s="337"/>
      <c r="P20" s="337"/>
      <c r="Q20" s="28" t="s">
        <v>311</v>
      </c>
      <c r="R20" s="29" t="s">
        <v>312</v>
      </c>
      <c r="S20" s="338"/>
      <c r="T20" s="4"/>
      <c r="U20" s="4"/>
      <c r="V20" s="4"/>
      <c r="W20" s="4"/>
      <c r="X20" s="4"/>
      <c r="Y20" s="4"/>
    </row>
    <row r="21" spans="1:28" s="3" customFormat="1" ht="18.75" x14ac:dyDescent="0.2">
      <c r="A21" s="28">
        <v>1</v>
      </c>
      <c r="B21" s="100">
        <v>2</v>
      </c>
      <c r="C21" s="28">
        <v>3</v>
      </c>
      <c r="D21" s="100">
        <v>4</v>
      </c>
      <c r="E21" s="28">
        <v>5</v>
      </c>
      <c r="F21" s="100">
        <v>6</v>
      </c>
      <c r="G21" s="28">
        <v>7</v>
      </c>
      <c r="H21" s="100">
        <v>8</v>
      </c>
      <c r="I21" s="28">
        <v>9</v>
      </c>
      <c r="J21" s="100">
        <v>10</v>
      </c>
      <c r="K21" s="28">
        <v>11</v>
      </c>
      <c r="L21" s="100">
        <v>12</v>
      </c>
      <c r="M21" s="28">
        <v>13</v>
      </c>
      <c r="N21" s="100">
        <v>14</v>
      </c>
      <c r="O21" s="28">
        <v>15</v>
      </c>
      <c r="P21" s="100">
        <v>16</v>
      </c>
      <c r="Q21" s="28">
        <v>17</v>
      </c>
      <c r="R21" s="100">
        <v>18</v>
      </c>
      <c r="S21" s="28">
        <v>19</v>
      </c>
      <c r="T21" s="4"/>
      <c r="U21" s="4"/>
      <c r="V21" s="4"/>
      <c r="W21" s="4"/>
      <c r="X21" s="4"/>
      <c r="Y21" s="4"/>
    </row>
    <row r="22" spans="1:28" s="3" customFormat="1" ht="32.25" customHeight="1" x14ac:dyDescent="0.2">
      <c r="A22" s="28">
        <v>1</v>
      </c>
      <c r="B22" s="100" t="s">
        <v>477</v>
      </c>
      <c r="C22" s="100" t="s">
        <v>477</v>
      </c>
      <c r="D22" s="100" t="s">
        <v>477</v>
      </c>
      <c r="E22" s="100" t="s">
        <v>477</v>
      </c>
      <c r="F22" s="100" t="s">
        <v>477</v>
      </c>
      <c r="G22" s="100" t="s">
        <v>477</v>
      </c>
      <c r="H22" s="100" t="s">
        <v>477</v>
      </c>
      <c r="I22" s="100" t="s">
        <v>477</v>
      </c>
      <c r="J22" s="100" t="s">
        <v>477</v>
      </c>
      <c r="K22" s="100" t="s">
        <v>477</v>
      </c>
      <c r="L22" s="100" t="s">
        <v>477</v>
      </c>
      <c r="M22" s="100" t="s">
        <v>477</v>
      </c>
      <c r="N22" s="100" t="s">
        <v>477</v>
      </c>
      <c r="O22" s="100" t="s">
        <v>477</v>
      </c>
      <c r="P22" s="100" t="s">
        <v>477</v>
      </c>
      <c r="Q22" s="100" t="s">
        <v>477</v>
      </c>
      <c r="R22" s="100" t="s">
        <v>477</v>
      </c>
      <c r="S22" s="100" t="s">
        <v>477</v>
      </c>
      <c r="T22" s="4"/>
      <c r="U22" s="4"/>
      <c r="V22" s="4"/>
      <c r="W22" s="4"/>
      <c r="X22" s="4"/>
      <c r="Y22" s="4"/>
    </row>
    <row r="23" spans="1:28" ht="20.25" customHeight="1" x14ac:dyDescent="0.25">
      <c r="A23" s="70"/>
      <c r="B23" s="100" t="s">
        <v>308</v>
      </c>
      <c r="C23" s="100"/>
      <c r="D23" s="100"/>
      <c r="E23" s="70" t="s">
        <v>309</v>
      </c>
      <c r="F23" s="70" t="s">
        <v>309</v>
      </c>
      <c r="G23" s="70" t="s">
        <v>309</v>
      </c>
      <c r="H23" s="70"/>
      <c r="I23" s="70"/>
      <c r="J23" s="70"/>
      <c r="K23" s="70"/>
      <c r="L23" s="70"/>
      <c r="M23" s="70"/>
      <c r="N23" s="70"/>
      <c r="O23" s="70"/>
      <c r="P23" s="70"/>
      <c r="Q23" s="71"/>
      <c r="R23" s="2"/>
      <c r="S23" s="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A16" sqref="A16:T16"/>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5" t="s">
        <v>66</v>
      </c>
    </row>
    <row r="3" spans="1:20" s="9" customFormat="1" ht="18.75" customHeight="1" x14ac:dyDescent="0.3">
      <c r="A3" s="14"/>
      <c r="T3" s="12" t="s">
        <v>8</v>
      </c>
    </row>
    <row r="4" spans="1:20" s="9" customFormat="1" ht="18.75" customHeight="1" x14ac:dyDescent="0.3">
      <c r="A4" s="14"/>
      <c r="T4" s="12" t="s">
        <v>65</v>
      </c>
    </row>
    <row r="5" spans="1:20" s="9" customFormat="1" ht="18.75" customHeight="1" x14ac:dyDescent="0.3">
      <c r="A5" s="14"/>
      <c r="T5" s="12"/>
    </row>
    <row r="6" spans="1:20" s="9" customFormat="1" x14ac:dyDescent="0.2">
      <c r="A6" s="329" t="s">
        <v>546</v>
      </c>
      <c r="B6" s="329"/>
      <c r="C6" s="329"/>
      <c r="D6" s="329"/>
      <c r="E6" s="329"/>
      <c r="F6" s="329"/>
      <c r="G6" s="329"/>
      <c r="H6" s="329"/>
      <c r="I6" s="329"/>
      <c r="J6" s="329"/>
      <c r="K6" s="329"/>
      <c r="L6" s="329"/>
      <c r="M6" s="329"/>
      <c r="N6" s="329"/>
      <c r="O6" s="329"/>
      <c r="P6" s="329"/>
      <c r="Q6" s="329"/>
      <c r="R6" s="329"/>
      <c r="S6" s="329"/>
      <c r="T6" s="329"/>
    </row>
    <row r="7" spans="1:20" s="9" customFormat="1" x14ac:dyDescent="0.2">
      <c r="A7" s="13"/>
    </row>
    <row r="8" spans="1:20" s="9" customFormat="1" ht="18.75" x14ac:dyDescent="0.2">
      <c r="A8" s="330" t="s">
        <v>7</v>
      </c>
      <c r="B8" s="330"/>
      <c r="C8" s="330"/>
      <c r="D8" s="330"/>
      <c r="E8" s="330"/>
      <c r="F8" s="330"/>
      <c r="G8" s="330"/>
      <c r="H8" s="330"/>
      <c r="I8" s="330"/>
      <c r="J8" s="330"/>
      <c r="K8" s="330"/>
      <c r="L8" s="330"/>
      <c r="M8" s="330"/>
      <c r="N8" s="330"/>
      <c r="O8" s="330"/>
      <c r="P8" s="330"/>
      <c r="Q8" s="330"/>
      <c r="R8" s="330"/>
      <c r="S8" s="330"/>
      <c r="T8" s="330"/>
    </row>
    <row r="9" spans="1:20" s="9"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9" customFormat="1" ht="18.75" customHeight="1" x14ac:dyDescent="0.2">
      <c r="A10" s="331" t="str">
        <f>'1. паспорт местоположение'!A9:C9</f>
        <v>Общество с ограниченной ответственностью "ПК-ЭНЕРГО"</v>
      </c>
      <c r="B10" s="342"/>
      <c r="C10" s="342"/>
      <c r="D10" s="342"/>
      <c r="E10" s="342"/>
      <c r="F10" s="342"/>
      <c r="G10" s="342"/>
      <c r="H10" s="342"/>
      <c r="I10" s="342"/>
      <c r="J10" s="342"/>
      <c r="K10" s="342"/>
      <c r="L10" s="342"/>
      <c r="M10" s="342"/>
      <c r="N10" s="342"/>
      <c r="O10" s="342"/>
      <c r="P10" s="342"/>
      <c r="Q10" s="342"/>
      <c r="R10" s="342"/>
      <c r="S10" s="342"/>
      <c r="T10" s="342"/>
    </row>
    <row r="11" spans="1:20" s="9" customFormat="1" ht="18.75" customHeight="1" x14ac:dyDescent="0.2">
      <c r="A11" s="332" t="s">
        <v>6</v>
      </c>
      <c r="B11" s="332"/>
      <c r="C11" s="332"/>
      <c r="D11" s="332"/>
      <c r="E11" s="332"/>
      <c r="F11" s="332"/>
      <c r="G11" s="332"/>
      <c r="H11" s="332"/>
      <c r="I11" s="332"/>
      <c r="J11" s="332"/>
      <c r="K11" s="332"/>
      <c r="L11" s="332"/>
      <c r="M11" s="332"/>
      <c r="N11" s="332"/>
      <c r="O11" s="332"/>
      <c r="P11" s="332"/>
      <c r="Q11" s="332"/>
      <c r="R11" s="332"/>
      <c r="S11" s="332"/>
      <c r="T11" s="332"/>
    </row>
    <row r="12" spans="1:20" s="9"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9" customFormat="1" ht="18.75" customHeight="1" x14ac:dyDescent="0.2">
      <c r="A13" s="331"/>
      <c r="B13" s="331"/>
      <c r="C13" s="331"/>
      <c r="D13" s="331"/>
      <c r="E13" s="331"/>
      <c r="F13" s="331"/>
      <c r="G13" s="331"/>
      <c r="H13" s="331"/>
      <c r="I13" s="331"/>
      <c r="J13" s="331"/>
      <c r="K13" s="331"/>
      <c r="L13" s="331"/>
      <c r="M13" s="331"/>
      <c r="N13" s="331"/>
      <c r="O13" s="331"/>
      <c r="P13" s="331"/>
      <c r="Q13" s="331"/>
      <c r="R13" s="331"/>
      <c r="S13" s="331"/>
      <c r="T13" s="331"/>
    </row>
    <row r="14" spans="1:20" s="9" customFormat="1" ht="11.45" customHeight="1" x14ac:dyDescent="0.2">
      <c r="A14" s="332" t="s">
        <v>5</v>
      </c>
      <c r="B14" s="332"/>
      <c r="C14" s="332"/>
      <c r="D14" s="332"/>
      <c r="E14" s="332"/>
      <c r="F14" s="332"/>
      <c r="G14" s="332"/>
      <c r="H14" s="332"/>
      <c r="I14" s="332"/>
      <c r="J14" s="332"/>
      <c r="K14" s="332"/>
      <c r="L14" s="332"/>
      <c r="M14" s="332"/>
      <c r="N14" s="332"/>
      <c r="O14" s="332"/>
      <c r="P14" s="332"/>
      <c r="Q14" s="332"/>
      <c r="R14" s="332"/>
      <c r="S14" s="332"/>
      <c r="T14" s="332"/>
    </row>
    <row r="15" spans="1:20" s="9" customFormat="1" ht="13.9"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ht="31.15" customHeight="1" x14ac:dyDescent="0.2">
      <c r="A16" s="333" t="str">
        <f>'1. паспорт местоположение'!A15:C15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- 252 шт.)
</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32" t="s">
        <v>4</v>
      </c>
      <c r="B17" s="332"/>
      <c r="C17" s="332"/>
      <c r="D17" s="332"/>
      <c r="E17" s="332"/>
      <c r="F17" s="332"/>
      <c r="G17" s="332"/>
      <c r="H17" s="332"/>
      <c r="I17" s="332"/>
      <c r="J17" s="332"/>
      <c r="K17" s="332"/>
      <c r="L17" s="332"/>
      <c r="M17" s="332"/>
      <c r="N17" s="332"/>
      <c r="O17" s="332"/>
      <c r="P17" s="332"/>
      <c r="Q17" s="332"/>
      <c r="R17" s="332"/>
      <c r="S17" s="332"/>
      <c r="T17" s="332"/>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35" t="s">
        <v>423</v>
      </c>
      <c r="B19" s="335"/>
      <c r="C19" s="335"/>
      <c r="D19" s="335"/>
      <c r="E19" s="335"/>
      <c r="F19" s="335"/>
      <c r="G19" s="335"/>
      <c r="H19" s="335"/>
      <c r="I19" s="335"/>
      <c r="J19" s="335"/>
      <c r="K19" s="335"/>
      <c r="L19" s="335"/>
      <c r="M19" s="335"/>
      <c r="N19" s="335"/>
      <c r="O19" s="335"/>
      <c r="P19" s="335"/>
      <c r="Q19" s="335"/>
      <c r="R19" s="335"/>
      <c r="S19" s="335"/>
      <c r="T19" s="335"/>
    </row>
    <row r="20" spans="1:113" s="36"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45" t="s">
        <v>3</v>
      </c>
      <c r="B21" s="348" t="s">
        <v>218</v>
      </c>
      <c r="C21" s="349"/>
      <c r="D21" s="352" t="s">
        <v>116</v>
      </c>
      <c r="E21" s="348" t="s">
        <v>452</v>
      </c>
      <c r="F21" s="349"/>
      <c r="G21" s="348" t="s">
        <v>237</v>
      </c>
      <c r="H21" s="349"/>
      <c r="I21" s="348" t="s">
        <v>115</v>
      </c>
      <c r="J21" s="349"/>
      <c r="K21" s="352" t="s">
        <v>114</v>
      </c>
      <c r="L21" s="348" t="s">
        <v>113</v>
      </c>
      <c r="M21" s="349"/>
      <c r="N21" s="348" t="s">
        <v>448</v>
      </c>
      <c r="O21" s="349"/>
      <c r="P21" s="352" t="s">
        <v>112</v>
      </c>
      <c r="Q21" s="355" t="s">
        <v>111</v>
      </c>
      <c r="R21" s="356"/>
      <c r="S21" s="355" t="s">
        <v>110</v>
      </c>
      <c r="T21" s="357"/>
    </row>
    <row r="22" spans="1:113" ht="204.75" customHeight="1" x14ac:dyDescent="0.25">
      <c r="A22" s="346"/>
      <c r="B22" s="350"/>
      <c r="C22" s="351"/>
      <c r="D22" s="353"/>
      <c r="E22" s="350"/>
      <c r="F22" s="351"/>
      <c r="G22" s="350"/>
      <c r="H22" s="351"/>
      <c r="I22" s="350"/>
      <c r="J22" s="351"/>
      <c r="K22" s="354"/>
      <c r="L22" s="350"/>
      <c r="M22" s="351"/>
      <c r="N22" s="350"/>
      <c r="O22" s="351"/>
      <c r="P22" s="354"/>
      <c r="Q22" s="63" t="s">
        <v>109</v>
      </c>
      <c r="R22" s="63" t="s">
        <v>422</v>
      </c>
      <c r="S22" s="63" t="s">
        <v>108</v>
      </c>
      <c r="T22" s="63" t="s">
        <v>107</v>
      </c>
    </row>
    <row r="23" spans="1:113" ht="51.75" customHeight="1" x14ac:dyDescent="0.25">
      <c r="A23" s="347"/>
      <c r="B23" s="63" t="s">
        <v>105</v>
      </c>
      <c r="C23" s="63" t="s">
        <v>106</v>
      </c>
      <c r="D23" s="354"/>
      <c r="E23" s="63" t="s">
        <v>105</v>
      </c>
      <c r="F23" s="63" t="s">
        <v>106</v>
      </c>
      <c r="G23" s="63" t="s">
        <v>105</v>
      </c>
      <c r="H23" s="63" t="s">
        <v>106</v>
      </c>
      <c r="I23" s="63" t="s">
        <v>105</v>
      </c>
      <c r="J23" s="63" t="s">
        <v>106</v>
      </c>
      <c r="K23" s="63" t="s">
        <v>105</v>
      </c>
      <c r="L23" s="63" t="s">
        <v>105</v>
      </c>
      <c r="M23" s="63" t="s">
        <v>106</v>
      </c>
      <c r="N23" s="63" t="s">
        <v>105</v>
      </c>
      <c r="O23" s="63" t="s">
        <v>106</v>
      </c>
      <c r="P23" s="98" t="s">
        <v>105</v>
      </c>
      <c r="Q23" s="63" t="s">
        <v>105</v>
      </c>
      <c r="R23" s="63" t="s">
        <v>105</v>
      </c>
      <c r="S23" s="63" t="s">
        <v>105</v>
      </c>
      <c r="T23" s="63" t="s">
        <v>105</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ht="24" customHeight="1" x14ac:dyDescent="0.25">
      <c r="A25" s="41">
        <v>1</v>
      </c>
      <c r="B25" s="102" t="s">
        <v>309</v>
      </c>
      <c r="C25" s="102" t="s">
        <v>309</v>
      </c>
      <c r="D25" s="102" t="s">
        <v>309</v>
      </c>
      <c r="E25" s="102" t="s">
        <v>309</v>
      </c>
      <c r="F25" s="102" t="s">
        <v>309</v>
      </c>
      <c r="G25" s="102" t="s">
        <v>309</v>
      </c>
      <c r="H25" s="102" t="s">
        <v>309</v>
      </c>
      <c r="I25" s="102" t="s">
        <v>309</v>
      </c>
      <c r="J25" s="102" t="s">
        <v>309</v>
      </c>
      <c r="K25" s="102" t="s">
        <v>309</v>
      </c>
      <c r="L25" s="102" t="s">
        <v>309</v>
      </c>
      <c r="M25" s="102" t="s">
        <v>309</v>
      </c>
      <c r="N25" s="102" t="s">
        <v>309</v>
      </c>
      <c r="O25" s="102" t="s">
        <v>309</v>
      </c>
      <c r="P25" s="102" t="s">
        <v>309</v>
      </c>
      <c r="Q25" s="102" t="s">
        <v>309</v>
      </c>
      <c r="R25" s="102" t="s">
        <v>309</v>
      </c>
      <c r="S25" s="102" t="s">
        <v>309</v>
      </c>
      <c r="T25" s="102" t="s">
        <v>309</v>
      </c>
    </row>
    <row r="26" spans="1:113" ht="3" customHeight="1" x14ac:dyDescent="0.25"/>
    <row r="27" spans="1:113" s="39" customFormat="1" ht="12.75" x14ac:dyDescent="0.2">
      <c r="B27" s="40"/>
      <c r="C27" s="40"/>
      <c r="K27" s="40"/>
    </row>
    <row r="28" spans="1:113" s="39" customFormat="1" x14ac:dyDescent="0.25">
      <c r="B28" s="35" t="s">
        <v>104</v>
      </c>
      <c r="C28" s="35"/>
      <c r="D28" s="35"/>
      <c r="E28" s="35"/>
      <c r="F28" s="35"/>
      <c r="G28" s="35"/>
      <c r="H28" s="35"/>
      <c r="I28" s="35"/>
      <c r="J28" s="35"/>
      <c r="K28" s="35"/>
      <c r="L28" s="35"/>
      <c r="M28" s="35"/>
      <c r="N28" s="35"/>
      <c r="O28" s="35"/>
      <c r="P28" s="35"/>
      <c r="Q28" s="35"/>
      <c r="R28" s="35"/>
    </row>
    <row r="29" spans="1:113" x14ac:dyDescent="0.25">
      <c r="B29" s="343" t="s">
        <v>458</v>
      </c>
      <c r="C29" s="343"/>
      <c r="D29" s="343"/>
      <c r="E29" s="343"/>
      <c r="F29" s="343"/>
      <c r="G29" s="343"/>
      <c r="H29" s="343"/>
      <c r="I29" s="343"/>
      <c r="J29" s="343"/>
      <c r="K29" s="343"/>
      <c r="L29" s="343"/>
      <c r="M29" s="343"/>
      <c r="N29" s="343"/>
      <c r="O29" s="343"/>
      <c r="P29" s="343"/>
      <c r="Q29" s="343"/>
      <c r="R29" s="343"/>
    </row>
    <row r="31" spans="1:113" x14ac:dyDescent="0.25">
      <c r="B31" s="37" t="s">
        <v>421</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103</v>
      </c>
      <c r="C32" s="37"/>
      <c r="D32" s="37"/>
      <c r="E32" s="37"/>
      <c r="H32" s="37"/>
      <c r="I32" s="37"/>
      <c r="J32" s="37"/>
      <c r="K32" s="37"/>
      <c r="L32" s="37"/>
      <c r="M32" s="37"/>
      <c r="N32" s="37"/>
      <c r="O32" s="37"/>
      <c r="P32" s="37"/>
      <c r="Q32" s="37"/>
      <c r="R32" s="37"/>
    </row>
    <row r="33" spans="2:113" x14ac:dyDescent="0.25">
      <c r="B33" s="37" t="s">
        <v>102</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101</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100</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99</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98</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97</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96</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95</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A15" sqref="A15:AA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5" t="s">
        <v>66</v>
      </c>
    </row>
    <row r="2" spans="1:27" s="9" customFormat="1" ht="18.75" customHeight="1" x14ac:dyDescent="0.3">
      <c r="E2" s="14"/>
      <c r="AA2" s="12" t="s">
        <v>8</v>
      </c>
    </row>
    <row r="3" spans="1:27" s="9" customFormat="1" ht="18.75" customHeight="1" x14ac:dyDescent="0.3">
      <c r="E3" s="14"/>
      <c r="AA3" s="12" t="s">
        <v>65</v>
      </c>
    </row>
    <row r="4" spans="1:27" s="9" customFormat="1" x14ac:dyDescent="0.2">
      <c r="E4" s="13"/>
    </row>
    <row r="5" spans="1:27" s="9" customFormat="1" x14ac:dyDescent="0.2">
      <c r="A5" s="329" t="s">
        <v>546</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9" customFormat="1" x14ac:dyDescent="0.2">
      <c r="A6" s="96"/>
      <c r="B6" s="96"/>
      <c r="C6" s="96"/>
      <c r="D6" s="96"/>
      <c r="E6" s="96"/>
      <c r="F6" s="96"/>
      <c r="G6" s="96"/>
      <c r="H6" s="96"/>
      <c r="I6" s="96"/>
      <c r="J6" s="96"/>
      <c r="K6" s="96"/>
      <c r="L6" s="96"/>
      <c r="M6" s="96"/>
      <c r="N6" s="96"/>
      <c r="O6" s="96"/>
      <c r="P6" s="96"/>
      <c r="Q6" s="96"/>
      <c r="R6" s="96"/>
      <c r="S6" s="96"/>
      <c r="T6" s="96"/>
    </row>
    <row r="7" spans="1:27" s="9" customFormat="1" ht="18.75" x14ac:dyDescent="0.2">
      <c r="E7" s="330" t="s">
        <v>7</v>
      </c>
      <c r="F7" s="330"/>
      <c r="G7" s="330"/>
      <c r="H7" s="330"/>
      <c r="I7" s="330"/>
      <c r="J7" s="330"/>
      <c r="K7" s="330"/>
      <c r="L7" s="330"/>
      <c r="M7" s="330"/>
      <c r="N7" s="330"/>
      <c r="O7" s="330"/>
      <c r="P7" s="330"/>
      <c r="Q7" s="330"/>
      <c r="R7" s="330"/>
      <c r="S7" s="330"/>
      <c r="T7" s="330"/>
      <c r="U7" s="330"/>
      <c r="V7" s="330"/>
      <c r="W7" s="330"/>
      <c r="X7" s="330"/>
      <c r="Y7" s="330"/>
    </row>
    <row r="8" spans="1:27" s="9" customFormat="1" ht="18.75" x14ac:dyDescent="0.2">
      <c r="E8" s="97"/>
      <c r="F8" s="97"/>
      <c r="G8" s="97"/>
      <c r="H8" s="97"/>
      <c r="I8" s="97"/>
      <c r="J8" s="97"/>
      <c r="K8" s="97"/>
      <c r="L8" s="97"/>
      <c r="M8" s="97"/>
      <c r="N8" s="97"/>
      <c r="O8" s="97"/>
      <c r="P8" s="97"/>
      <c r="Q8" s="97"/>
      <c r="R8" s="97"/>
      <c r="S8" s="11"/>
      <c r="T8" s="11"/>
      <c r="U8" s="11"/>
      <c r="V8" s="11"/>
      <c r="W8" s="11"/>
    </row>
    <row r="9" spans="1:27" s="9" customFormat="1" ht="18.75" customHeight="1" x14ac:dyDescent="0.2">
      <c r="E9" s="331" t="s">
        <v>547</v>
      </c>
      <c r="F9" s="342"/>
      <c r="G9" s="342"/>
      <c r="H9" s="342"/>
      <c r="I9" s="342"/>
      <c r="J9" s="342"/>
      <c r="K9" s="342"/>
      <c r="L9" s="342"/>
      <c r="M9" s="342"/>
      <c r="N9" s="342"/>
      <c r="O9" s="342"/>
      <c r="P9" s="342"/>
      <c r="Q9" s="342"/>
      <c r="R9" s="342"/>
      <c r="S9" s="342"/>
      <c r="T9" s="342"/>
      <c r="U9" s="342"/>
      <c r="V9" s="342"/>
      <c r="W9" s="342"/>
      <c r="X9" s="342"/>
      <c r="Y9" s="342"/>
    </row>
    <row r="10" spans="1:27" s="9" customFormat="1" ht="18.75" customHeight="1" x14ac:dyDescent="0.2">
      <c r="E10" s="332" t="s">
        <v>6</v>
      </c>
      <c r="F10" s="332"/>
      <c r="G10" s="332"/>
      <c r="H10" s="332"/>
      <c r="I10" s="332"/>
      <c r="J10" s="332"/>
      <c r="K10" s="332"/>
      <c r="L10" s="332"/>
      <c r="M10" s="332"/>
      <c r="N10" s="332"/>
      <c r="O10" s="332"/>
      <c r="P10" s="332"/>
      <c r="Q10" s="332"/>
      <c r="R10" s="332"/>
      <c r="S10" s="332"/>
      <c r="T10" s="332"/>
      <c r="U10" s="332"/>
      <c r="V10" s="332"/>
      <c r="W10" s="332"/>
      <c r="X10" s="332"/>
      <c r="Y10" s="332"/>
    </row>
    <row r="11" spans="1:27" s="9" customFormat="1" ht="18.75" x14ac:dyDescent="0.2">
      <c r="E11" s="97"/>
      <c r="F11" s="97"/>
      <c r="G11" s="97"/>
      <c r="H11" s="97"/>
      <c r="I11" s="97"/>
      <c r="J11" s="97"/>
      <c r="K11" s="97"/>
      <c r="L11" s="97"/>
      <c r="M11" s="97"/>
      <c r="N11" s="97"/>
      <c r="O11" s="97"/>
      <c r="P11" s="97"/>
      <c r="Q11" s="97"/>
      <c r="R11" s="97"/>
      <c r="S11" s="11"/>
      <c r="T11" s="11"/>
      <c r="U11" s="11"/>
      <c r="V11" s="11"/>
      <c r="W11" s="11"/>
    </row>
    <row r="12" spans="1:27" s="9" customFormat="1" ht="18.75" customHeight="1" x14ac:dyDescent="0.2">
      <c r="A12" s="331"/>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9" customFormat="1" ht="18.75" customHeight="1" x14ac:dyDescent="0.2">
      <c r="E13" s="332" t="s">
        <v>5</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44.25" customHeight="1" x14ac:dyDescent="0.2">
      <c r="A15" s="333" t="str">
        <f>'1. паспорт местоположение'!A15:C15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- 252 шт.)
</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3" customFormat="1" ht="15" customHeight="1" x14ac:dyDescent="0.2">
      <c r="E16" s="332" t="s">
        <v>4</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36" customFormat="1" ht="21" customHeight="1" x14ac:dyDescent="0.25"/>
    <row r="21" spans="1:27" ht="15.75" customHeight="1" x14ac:dyDescent="0.25">
      <c r="A21" s="352" t="s">
        <v>3</v>
      </c>
      <c r="B21" s="348" t="s">
        <v>432</v>
      </c>
      <c r="C21" s="349"/>
      <c r="D21" s="348" t="s">
        <v>434</v>
      </c>
      <c r="E21" s="349"/>
      <c r="F21" s="355" t="s">
        <v>88</v>
      </c>
      <c r="G21" s="357"/>
      <c r="H21" s="357"/>
      <c r="I21" s="356"/>
      <c r="J21" s="352" t="s">
        <v>435</v>
      </c>
      <c r="K21" s="348" t="s">
        <v>436</v>
      </c>
      <c r="L21" s="349"/>
      <c r="M21" s="348" t="s">
        <v>437</v>
      </c>
      <c r="N21" s="349"/>
      <c r="O21" s="348" t="s">
        <v>424</v>
      </c>
      <c r="P21" s="349"/>
      <c r="Q21" s="348" t="s">
        <v>121</v>
      </c>
      <c r="R21" s="349"/>
      <c r="S21" s="352" t="s">
        <v>120</v>
      </c>
      <c r="T21" s="352" t="s">
        <v>438</v>
      </c>
      <c r="U21" s="352" t="s">
        <v>433</v>
      </c>
      <c r="V21" s="348" t="s">
        <v>119</v>
      </c>
      <c r="W21" s="349"/>
      <c r="X21" s="355" t="s">
        <v>111</v>
      </c>
      <c r="Y21" s="357"/>
      <c r="Z21" s="355" t="s">
        <v>110</v>
      </c>
      <c r="AA21" s="357"/>
    </row>
    <row r="22" spans="1:27" ht="216" customHeight="1" x14ac:dyDescent="0.25">
      <c r="A22" s="353"/>
      <c r="B22" s="350"/>
      <c r="C22" s="351"/>
      <c r="D22" s="350"/>
      <c r="E22" s="351"/>
      <c r="F22" s="355" t="s">
        <v>118</v>
      </c>
      <c r="G22" s="356"/>
      <c r="H22" s="355" t="s">
        <v>117</v>
      </c>
      <c r="I22" s="356"/>
      <c r="J22" s="354"/>
      <c r="K22" s="350"/>
      <c r="L22" s="351"/>
      <c r="M22" s="350"/>
      <c r="N22" s="351"/>
      <c r="O22" s="350"/>
      <c r="P22" s="351"/>
      <c r="Q22" s="350"/>
      <c r="R22" s="351"/>
      <c r="S22" s="354"/>
      <c r="T22" s="354"/>
      <c r="U22" s="354"/>
      <c r="V22" s="350"/>
      <c r="W22" s="351"/>
      <c r="X22" s="63" t="s">
        <v>109</v>
      </c>
      <c r="Y22" s="63" t="s">
        <v>422</v>
      </c>
      <c r="Z22" s="63" t="s">
        <v>108</v>
      </c>
      <c r="AA22" s="63" t="s">
        <v>107</v>
      </c>
    </row>
    <row r="23" spans="1:27" ht="60" customHeight="1" x14ac:dyDescent="0.25">
      <c r="A23" s="354"/>
      <c r="B23" s="98" t="s">
        <v>105</v>
      </c>
      <c r="C23" s="98" t="s">
        <v>106</v>
      </c>
      <c r="D23" s="98" t="s">
        <v>105</v>
      </c>
      <c r="E23" s="98" t="s">
        <v>106</v>
      </c>
      <c r="F23" s="98" t="s">
        <v>105</v>
      </c>
      <c r="G23" s="98" t="s">
        <v>106</v>
      </c>
      <c r="H23" s="98" t="s">
        <v>105</v>
      </c>
      <c r="I23" s="98" t="s">
        <v>106</v>
      </c>
      <c r="J23" s="98" t="s">
        <v>105</v>
      </c>
      <c r="K23" s="98" t="s">
        <v>105</v>
      </c>
      <c r="L23" s="98" t="s">
        <v>106</v>
      </c>
      <c r="M23" s="98" t="s">
        <v>105</v>
      </c>
      <c r="N23" s="98" t="s">
        <v>106</v>
      </c>
      <c r="O23" s="98" t="s">
        <v>105</v>
      </c>
      <c r="P23" s="98" t="s">
        <v>106</v>
      </c>
      <c r="Q23" s="98" t="s">
        <v>105</v>
      </c>
      <c r="R23" s="98" t="s">
        <v>106</v>
      </c>
      <c r="S23" s="98" t="s">
        <v>105</v>
      </c>
      <c r="T23" s="98" t="s">
        <v>105</v>
      </c>
      <c r="U23" s="98" t="s">
        <v>105</v>
      </c>
      <c r="V23" s="98" t="s">
        <v>105</v>
      </c>
      <c r="W23" s="98" t="s">
        <v>106</v>
      </c>
      <c r="X23" s="98" t="s">
        <v>105</v>
      </c>
      <c r="Y23" s="98" t="s">
        <v>105</v>
      </c>
      <c r="Z23" s="63" t="s">
        <v>105</v>
      </c>
      <c r="AA23" s="63" t="s">
        <v>105</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6" customFormat="1" ht="105" customHeight="1" x14ac:dyDescent="0.25">
      <c r="A25" s="100" t="s">
        <v>477</v>
      </c>
      <c r="B25" s="100" t="s">
        <v>477</v>
      </c>
      <c r="C25" s="100" t="s">
        <v>477</v>
      </c>
      <c r="D25" s="100" t="s">
        <v>477</v>
      </c>
      <c r="E25" s="100" t="s">
        <v>477</v>
      </c>
      <c r="F25" s="100" t="s">
        <v>477</v>
      </c>
      <c r="G25" s="100" t="s">
        <v>477</v>
      </c>
      <c r="H25" s="100" t="s">
        <v>477</v>
      </c>
      <c r="I25" s="100" t="s">
        <v>477</v>
      </c>
      <c r="J25" s="100" t="s">
        <v>477</v>
      </c>
      <c r="K25" s="100" t="s">
        <v>477</v>
      </c>
      <c r="L25" s="100" t="s">
        <v>477</v>
      </c>
      <c r="M25" s="100" t="s">
        <v>477</v>
      </c>
      <c r="N25" s="100" t="s">
        <v>477</v>
      </c>
      <c r="O25" s="100" t="s">
        <v>477</v>
      </c>
      <c r="P25" s="100" t="s">
        <v>477</v>
      </c>
      <c r="Q25" s="100" t="s">
        <v>477</v>
      </c>
      <c r="R25" s="100" t="s">
        <v>477</v>
      </c>
      <c r="S25" s="100" t="s">
        <v>477</v>
      </c>
      <c r="T25" s="100" t="s">
        <v>477</v>
      </c>
      <c r="U25" s="100" t="s">
        <v>477</v>
      </c>
      <c r="V25" s="100" t="s">
        <v>477</v>
      </c>
      <c r="W25" s="100" t="s">
        <v>477</v>
      </c>
      <c r="X25" s="100" t="s">
        <v>477</v>
      </c>
      <c r="Y25" s="100" t="s">
        <v>477</v>
      </c>
      <c r="Z25" s="100" t="s">
        <v>477</v>
      </c>
      <c r="AA25" s="100" t="s">
        <v>477</v>
      </c>
    </row>
    <row r="26" spans="1:27" ht="3" customHeight="1" x14ac:dyDescent="0.25">
      <c r="X26" s="64"/>
      <c r="Y26" s="65"/>
    </row>
    <row r="27" spans="1:27" s="39" customFormat="1" ht="12.75" x14ac:dyDescent="0.2">
      <c r="A27" s="40"/>
      <c r="B27" s="40"/>
      <c r="C27" s="40"/>
      <c r="E27" s="40"/>
    </row>
    <row r="28" spans="1:27" s="39" customFormat="1" ht="12.75" x14ac:dyDescent="0.2">
      <c r="A28" s="40"/>
      <c r="B28" s="40"/>
      <c r="C28" s="40"/>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abSelected="1" view="pageBreakPreview" topLeftCell="A15"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105.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4"/>
      <c r="C1" s="25" t="s">
        <v>66</v>
      </c>
    </row>
    <row r="2" spans="1:29" s="9" customFormat="1" ht="18.75" customHeight="1" x14ac:dyDescent="0.3">
      <c r="A2" s="14"/>
      <c r="C2" s="12" t="s">
        <v>8</v>
      </c>
    </row>
    <row r="3" spans="1:29" s="9" customFormat="1" ht="18.75" x14ac:dyDescent="0.3">
      <c r="A3" s="13"/>
      <c r="C3" s="12" t="s">
        <v>65</v>
      </c>
    </row>
    <row r="4" spans="1:29" s="9" customFormat="1" ht="18.75" x14ac:dyDescent="0.3">
      <c r="A4" s="13"/>
      <c r="C4" s="12"/>
    </row>
    <row r="5" spans="1:29" s="9" customFormat="1" ht="15.75" x14ac:dyDescent="0.2">
      <c r="A5" s="329" t="s">
        <v>546</v>
      </c>
      <c r="B5" s="329"/>
      <c r="C5" s="329"/>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3"/>
      <c r="G6" s="12"/>
    </row>
    <row r="7" spans="1:29" s="9" customFormat="1" ht="18.75" x14ac:dyDescent="0.2">
      <c r="A7" s="330" t="s">
        <v>7</v>
      </c>
      <c r="B7" s="330"/>
      <c r="C7" s="330"/>
      <c r="D7" s="11"/>
      <c r="E7" s="11"/>
      <c r="F7" s="11"/>
      <c r="G7" s="11"/>
      <c r="H7" s="11"/>
      <c r="I7" s="11"/>
      <c r="J7" s="11"/>
      <c r="K7" s="11"/>
      <c r="L7" s="11"/>
      <c r="M7" s="11"/>
      <c r="N7" s="11"/>
      <c r="O7" s="11"/>
      <c r="P7" s="11"/>
      <c r="Q7" s="11"/>
      <c r="R7" s="11"/>
      <c r="S7" s="11"/>
      <c r="T7" s="11"/>
      <c r="U7" s="11"/>
    </row>
    <row r="8" spans="1:29" s="9" customFormat="1" ht="18.75" x14ac:dyDescent="0.2">
      <c r="A8" s="330"/>
      <c r="B8" s="330"/>
      <c r="C8" s="330"/>
      <c r="D8" s="97"/>
      <c r="E8" s="97"/>
      <c r="F8" s="97"/>
      <c r="G8" s="97"/>
      <c r="H8" s="11"/>
      <c r="I8" s="11"/>
      <c r="J8" s="11"/>
      <c r="K8" s="11"/>
      <c r="L8" s="11"/>
      <c r="M8" s="11"/>
      <c r="N8" s="11"/>
      <c r="O8" s="11"/>
      <c r="P8" s="11"/>
      <c r="Q8" s="11"/>
      <c r="R8" s="11"/>
      <c r="S8" s="11"/>
      <c r="T8" s="11"/>
      <c r="U8" s="11"/>
    </row>
    <row r="9" spans="1:29" s="9" customFormat="1" ht="18.75" x14ac:dyDescent="0.2">
      <c r="A9" s="331" t="str">
        <f>'1. паспорт местоположение'!A9:C9</f>
        <v>Общество с ограниченной ответственностью "ПК-ЭНЕРГО"</v>
      </c>
      <c r="B9" s="331"/>
      <c r="C9" s="331"/>
      <c r="D9" s="8"/>
      <c r="E9" s="8"/>
      <c r="F9" s="8"/>
      <c r="G9" s="8"/>
      <c r="H9" s="11"/>
      <c r="I9" s="11"/>
      <c r="J9" s="11"/>
      <c r="K9" s="11"/>
      <c r="L9" s="11"/>
      <c r="M9" s="11"/>
      <c r="N9" s="11"/>
      <c r="O9" s="11"/>
      <c r="P9" s="11"/>
      <c r="Q9" s="11"/>
      <c r="R9" s="11"/>
      <c r="S9" s="11"/>
      <c r="T9" s="11"/>
      <c r="U9" s="11"/>
    </row>
    <row r="10" spans="1:29" s="9" customFormat="1" ht="18.75" x14ac:dyDescent="0.2">
      <c r="A10" s="332" t="s">
        <v>6</v>
      </c>
      <c r="B10" s="332"/>
      <c r="C10" s="332"/>
      <c r="D10" s="6"/>
      <c r="E10" s="6"/>
      <c r="F10" s="6"/>
      <c r="G10" s="6"/>
      <c r="H10" s="11"/>
      <c r="I10" s="11"/>
      <c r="J10" s="11"/>
      <c r="K10" s="11"/>
      <c r="L10" s="11"/>
      <c r="M10" s="11"/>
      <c r="N10" s="11"/>
      <c r="O10" s="11"/>
      <c r="P10" s="11"/>
      <c r="Q10" s="11"/>
      <c r="R10" s="11"/>
      <c r="S10" s="11"/>
      <c r="T10" s="11"/>
      <c r="U10" s="11"/>
    </row>
    <row r="11" spans="1:29" s="9" customFormat="1" ht="18.75" x14ac:dyDescent="0.2">
      <c r="A11" s="330"/>
      <c r="B11" s="330"/>
      <c r="C11" s="330"/>
      <c r="D11" s="97"/>
      <c r="E11" s="97"/>
      <c r="F11" s="97"/>
      <c r="G11" s="97"/>
      <c r="H11" s="11"/>
      <c r="I11" s="11"/>
      <c r="J11" s="11"/>
      <c r="K11" s="11"/>
      <c r="L11" s="11"/>
      <c r="M11" s="11"/>
      <c r="N11" s="11"/>
      <c r="O11" s="11"/>
      <c r="P11" s="11"/>
      <c r="Q11" s="11"/>
      <c r="R11" s="11"/>
      <c r="S11" s="11"/>
      <c r="T11" s="11"/>
      <c r="U11" s="11"/>
    </row>
    <row r="12" spans="1:29" s="9" customFormat="1" ht="18.75" x14ac:dyDescent="0.2">
      <c r="A12" s="331"/>
      <c r="B12" s="331"/>
      <c r="C12" s="331"/>
      <c r="D12" s="8"/>
      <c r="E12" s="8"/>
      <c r="F12" s="8"/>
      <c r="G12" s="8"/>
      <c r="H12" s="11"/>
      <c r="I12" s="11"/>
      <c r="J12" s="11"/>
      <c r="K12" s="11"/>
      <c r="L12" s="11"/>
      <c r="M12" s="11"/>
      <c r="N12" s="11"/>
      <c r="O12" s="11"/>
      <c r="P12" s="11"/>
      <c r="Q12" s="11"/>
      <c r="R12" s="11"/>
      <c r="S12" s="11"/>
      <c r="T12" s="11"/>
      <c r="U12" s="11"/>
    </row>
    <row r="13" spans="1:29" s="9" customFormat="1" ht="18.75" x14ac:dyDescent="0.2">
      <c r="A13" s="332" t="s">
        <v>5</v>
      </c>
      <c r="B13" s="332"/>
      <c r="C13" s="33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336"/>
      <c r="B14" s="336"/>
      <c r="C14" s="336"/>
      <c r="D14" s="4"/>
      <c r="E14" s="4"/>
      <c r="F14" s="4"/>
      <c r="G14" s="4"/>
      <c r="H14" s="4"/>
      <c r="I14" s="4"/>
      <c r="J14" s="4"/>
      <c r="K14" s="4"/>
      <c r="L14" s="4"/>
      <c r="M14" s="4"/>
      <c r="N14" s="4"/>
      <c r="O14" s="4"/>
      <c r="P14" s="4"/>
      <c r="Q14" s="4"/>
      <c r="R14" s="4"/>
      <c r="S14" s="4"/>
      <c r="T14" s="4"/>
      <c r="U14" s="4"/>
    </row>
    <row r="15" spans="1:29" s="3" customFormat="1" ht="48.75" customHeight="1" x14ac:dyDescent="0.2">
      <c r="A15" s="129"/>
      <c r="B15" s="333" t="s">
        <v>551</v>
      </c>
      <c r="C15" s="333"/>
      <c r="D15" s="8"/>
      <c r="E15" s="8"/>
      <c r="F15" s="8"/>
      <c r="G15" s="8"/>
      <c r="H15" s="8"/>
      <c r="I15" s="8"/>
      <c r="J15" s="8"/>
      <c r="K15" s="8"/>
      <c r="L15" s="8"/>
      <c r="M15" s="8"/>
      <c r="N15" s="8"/>
      <c r="O15" s="8"/>
      <c r="P15" s="8"/>
      <c r="Q15" s="8"/>
      <c r="R15" s="8"/>
      <c r="S15" s="8"/>
      <c r="T15" s="8"/>
      <c r="U15" s="8"/>
    </row>
    <row r="16" spans="1:29" s="3" customFormat="1" ht="15" customHeight="1" x14ac:dyDescent="0.2">
      <c r="A16" s="332" t="s">
        <v>4</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4" t="s">
        <v>417</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7" t="s">
        <v>3</v>
      </c>
      <c r="B20" s="24" t="s">
        <v>64</v>
      </c>
      <c r="C20" s="23" t="s">
        <v>63</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65.25" customHeight="1" x14ac:dyDescent="0.2">
      <c r="A22" s="16" t="s">
        <v>62</v>
      </c>
      <c r="B22" s="19" t="s">
        <v>430</v>
      </c>
      <c r="C22" s="288" t="s">
        <v>556</v>
      </c>
      <c r="D22" s="6"/>
      <c r="E22" s="6"/>
      <c r="F22" s="4"/>
      <c r="G22" s="4"/>
      <c r="H22" s="4"/>
      <c r="I22" s="4"/>
      <c r="J22" s="4"/>
      <c r="K22" s="4"/>
      <c r="L22" s="4"/>
      <c r="M22" s="4"/>
      <c r="N22" s="4"/>
      <c r="O22" s="4"/>
      <c r="P22" s="4"/>
    </row>
    <row r="23" spans="1:21" ht="117.75" customHeight="1" x14ac:dyDescent="0.25">
      <c r="A23" s="16" t="s">
        <v>60</v>
      </c>
      <c r="B23" s="18" t="s">
        <v>57</v>
      </c>
      <c r="C23" s="17" t="s">
        <v>630</v>
      </c>
    </row>
    <row r="24" spans="1:21" ht="129.75" customHeight="1" x14ac:dyDescent="0.25">
      <c r="A24" s="16" t="s">
        <v>59</v>
      </c>
      <c r="B24" s="18" t="s">
        <v>450</v>
      </c>
      <c r="C24" s="296" t="s">
        <v>309</v>
      </c>
      <c r="D24" s="130"/>
    </row>
    <row r="25" spans="1:21" ht="72" customHeight="1" x14ac:dyDescent="0.25">
      <c r="A25" s="16" t="s">
        <v>58</v>
      </c>
      <c r="B25" s="18" t="s">
        <v>451</v>
      </c>
      <c r="C25" s="34" t="s">
        <v>557</v>
      </c>
    </row>
    <row r="26" spans="1:21" ht="108" customHeight="1" x14ac:dyDescent="0.25">
      <c r="A26" s="16" t="s">
        <v>56</v>
      </c>
      <c r="B26" s="18" t="s">
        <v>226</v>
      </c>
      <c r="C26" s="17" t="s">
        <v>545</v>
      </c>
    </row>
    <row r="27" spans="1:21" ht="31.5" x14ac:dyDescent="0.25">
      <c r="A27" s="16" t="s">
        <v>55</v>
      </c>
      <c r="B27" s="18" t="s">
        <v>431</v>
      </c>
      <c r="C27" s="295" t="s">
        <v>309</v>
      </c>
    </row>
    <row r="28" spans="1:21" ht="42.75" customHeight="1" x14ac:dyDescent="0.25">
      <c r="A28" s="16" t="s">
        <v>53</v>
      </c>
      <c r="B28" s="18" t="s">
        <v>54</v>
      </c>
      <c r="C28" s="26" t="s">
        <v>558</v>
      </c>
    </row>
    <row r="29" spans="1:21" ht="75" customHeight="1" x14ac:dyDescent="0.25">
      <c r="A29" s="16" t="s">
        <v>51</v>
      </c>
      <c r="B29" s="17" t="s">
        <v>52</v>
      </c>
      <c r="C29" s="26" t="s">
        <v>559</v>
      </c>
    </row>
    <row r="30" spans="1:21" ht="42.75" customHeight="1" x14ac:dyDescent="0.25">
      <c r="A30" s="16" t="s">
        <v>70</v>
      </c>
      <c r="B30" s="17" t="s">
        <v>50</v>
      </c>
      <c r="C30" s="26" t="s">
        <v>560</v>
      </c>
    </row>
  </sheetData>
  <mergeCells count="13">
    <mergeCell ref="A18:C18"/>
    <mergeCell ref="A12:C12"/>
    <mergeCell ref="A13:C13"/>
    <mergeCell ref="A14:C14"/>
    <mergeCell ref="A16:C16"/>
    <mergeCell ref="A17:C17"/>
    <mergeCell ref="B15:C15"/>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B63DA-80D1-40A6-918A-5376E28B1CD4}">
  <dimension ref="B2:N57"/>
  <sheetViews>
    <sheetView zoomScaleNormal="100" workbookViewId="0">
      <pane ySplit="6" topLeftCell="A7" activePane="bottomLeft" state="frozen"/>
      <selection pane="bottomLeft" activeCell="J58" sqref="J58"/>
    </sheetView>
  </sheetViews>
  <sheetFormatPr defaultRowHeight="15" x14ac:dyDescent="0.25"/>
  <cols>
    <col min="2" max="2" width="36.7109375" customWidth="1"/>
    <col min="3" max="3" width="6.28515625" customWidth="1"/>
    <col min="4" max="4" width="25.140625" bestFit="1" customWidth="1"/>
    <col min="5" max="5" width="10" bestFit="1" customWidth="1"/>
    <col min="6" max="6" width="11.5703125" bestFit="1" customWidth="1"/>
    <col min="7" max="7" width="19.28515625" bestFit="1" customWidth="1"/>
    <col min="8" max="8" width="10" bestFit="1" customWidth="1"/>
    <col min="9" max="9" width="11.5703125" bestFit="1" customWidth="1"/>
    <col min="10" max="10" width="7.85546875" bestFit="1" customWidth="1"/>
    <col min="11" max="11" width="6.28515625" bestFit="1" customWidth="1"/>
    <col min="12" max="12" width="8.42578125" bestFit="1" customWidth="1"/>
    <col min="13" max="13" width="7.140625" bestFit="1" customWidth="1"/>
    <col min="16" max="16" width="55.28515625" customWidth="1"/>
  </cols>
  <sheetData>
    <row r="2" spans="2:14" ht="15.75" thickBot="1" x14ac:dyDescent="0.3">
      <c r="H2" s="358" t="s">
        <v>565</v>
      </c>
      <c r="I2" s="358"/>
    </row>
    <row r="3" spans="2:14" ht="15.75" thickBot="1" x14ac:dyDescent="0.3">
      <c r="B3" s="359"/>
      <c r="C3" s="359"/>
      <c r="D3" s="359"/>
      <c r="E3" s="359"/>
      <c r="F3" s="359"/>
      <c r="G3" s="359"/>
      <c r="H3" s="359"/>
      <c r="I3" s="360"/>
      <c r="J3" s="361" t="s">
        <v>566</v>
      </c>
      <c r="K3" s="362"/>
      <c r="L3" s="362"/>
      <c r="M3" s="363"/>
    </row>
    <row r="4" spans="2:14" ht="15.75" thickBot="1" x14ac:dyDescent="0.3">
      <c r="B4" s="364" t="s">
        <v>627</v>
      </c>
      <c r="C4" s="364" t="s">
        <v>567</v>
      </c>
      <c r="D4" s="367" t="s">
        <v>568</v>
      </c>
      <c r="E4" s="368"/>
      <c r="F4" s="369"/>
      <c r="G4" s="367" t="s">
        <v>569</v>
      </c>
      <c r="H4" s="368"/>
      <c r="I4" s="369"/>
      <c r="J4" s="370" t="s">
        <v>570</v>
      </c>
      <c r="K4" s="371"/>
      <c r="L4" s="370" t="s">
        <v>571</v>
      </c>
      <c r="M4" s="371"/>
    </row>
    <row r="5" spans="2:14" ht="33" customHeight="1" thickBot="1" x14ac:dyDescent="0.3">
      <c r="B5" s="365"/>
      <c r="C5" s="365"/>
      <c r="D5" s="364" t="s">
        <v>628</v>
      </c>
      <c r="E5" s="372" t="s">
        <v>629</v>
      </c>
      <c r="F5" s="373"/>
      <c r="G5" s="364" t="s">
        <v>572</v>
      </c>
      <c r="H5" s="372" t="s">
        <v>573</v>
      </c>
      <c r="I5" s="373"/>
      <c r="J5" s="364" t="s">
        <v>574</v>
      </c>
      <c r="K5" s="364" t="s">
        <v>575</v>
      </c>
      <c r="L5" s="364" t="s">
        <v>574</v>
      </c>
      <c r="M5" s="364" t="s">
        <v>575</v>
      </c>
    </row>
    <row r="6" spans="2:14" ht="15.75" thickBot="1" x14ac:dyDescent="0.3">
      <c r="B6" s="366"/>
      <c r="C6" s="366"/>
      <c r="D6" s="366"/>
      <c r="E6" s="298" t="s">
        <v>576</v>
      </c>
      <c r="F6" s="298" t="s">
        <v>577</v>
      </c>
      <c r="G6" s="366"/>
      <c r="H6" s="298" t="s">
        <v>576</v>
      </c>
      <c r="I6" s="298" t="s">
        <v>577</v>
      </c>
      <c r="J6" s="366"/>
      <c r="K6" s="366"/>
      <c r="L6" s="366"/>
      <c r="M6" s="366"/>
    </row>
    <row r="7" spans="2:14" ht="39" thickBot="1" x14ac:dyDescent="0.3">
      <c r="B7" s="302" t="s">
        <v>578</v>
      </c>
      <c r="C7" s="303">
        <v>2</v>
      </c>
      <c r="D7" s="304">
        <v>138005</v>
      </c>
      <c r="E7" s="304">
        <v>7644</v>
      </c>
      <c r="F7" s="304">
        <v>3000</v>
      </c>
      <c r="G7" s="304">
        <f>D7+F7</f>
        <v>141005</v>
      </c>
      <c r="H7" s="304">
        <f>E7</f>
        <v>7644</v>
      </c>
      <c r="I7" s="303">
        <v>0</v>
      </c>
      <c r="J7" s="304">
        <f>G7-D7</f>
        <v>3000</v>
      </c>
      <c r="K7" s="305">
        <f t="shared" ref="K7:K56" si="0">J7/D7</f>
        <v>2.173834281366617E-2</v>
      </c>
      <c r="L7" s="304">
        <f>I7-F7</f>
        <v>-3000</v>
      </c>
      <c r="M7" s="305">
        <f>H7/(E7+F7)</f>
        <v>0.71815107102593012</v>
      </c>
      <c r="N7" s="299"/>
    </row>
    <row r="8" spans="2:14" ht="26.25" thickBot="1" x14ac:dyDescent="0.3">
      <c r="B8" s="306" t="s">
        <v>579</v>
      </c>
      <c r="C8" s="303">
        <v>2</v>
      </c>
      <c r="D8" s="304">
        <v>412000</v>
      </c>
      <c r="E8" s="304">
        <v>10000</v>
      </c>
      <c r="F8" s="304">
        <v>3856</v>
      </c>
      <c r="G8" s="304">
        <f t="shared" ref="G8:G56" si="1">D8+F8</f>
        <v>415856</v>
      </c>
      <c r="H8" s="304">
        <f t="shared" ref="H8:H56" si="2">E8</f>
        <v>10000</v>
      </c>
      <c r="I8" s="303">
        <v>0</v>
      </c>
      <c r="J8" s="304">
        <f t="shared" ref="J8:J56" si="3">G8-D8</f>
        <v>3856</v>
      </c>
      <c r="K8" s="305">
        <f t="shared" si="0"/>
        <v>9.3592233009708731E-3</v>
      </c>
      <c r="L8" s="304">
        <f t="shared" ref="L8:L56" si="4">I8-F8</f>
        <v>-3856</v>
      </c>
      <c r="M8" s="305">
        <f t="shared" ref="M8:M56" si="5">H8/(E8+F8)</f>
        <v>0.72170900692840645</v>
      </c>
      <c r="N8" s="299"/>
    </row>
    <row r="9" spans="2:14" ht="26.25" thickBot="1" x14ac:dyDescent="0.3">
      <c r="B9" s="306" t="s">
        <v>580</v>
      </c>
      <c r="C9" s="303">
        <v>2</v>
      </c>
      <c r="D9" s="304">
        <v>385250</v>
      </c>
      <c r="E9" s="304">
        <v>9560</v>
      </c>
      <c r="F9" s="304">
        <v>4210</v>
      </c>
      <c r="G9" s="304">
        <f t="shared" si="1"/>
        <v>389460</v>
      </c>
      <c r="H9" s="304">
        <f t="shared" si="2"/>
        <v>9560</v>
      </c>
      <c r="I9" s="303">
        <v>0</v>
      </c>
      <c r="J9" s="304">
        <f t="shared" si="3"/>
        <v>4210</v>
      </c>
      <c r="K9" s="305">
        <f t="shared" si="0"/>
        <v>1.0927968851395197E-2</v>
      </c>
      <c r="L9" s="304">
        <f t="shared" si="4"/>
        <v>-4210</v>
      </c>
      <c r="M9" s="305">
        <f t="shared" si="5"/>
        <v>0.69426289034132171</v>
      </c>
      <c r="N9" s="299"/>
    </row>
    <row r="10" spans="2:14" ht="26.25" thickBot="1" x14ac:dyDescent="0.3">
      <c r="B10" s="306" t="s">
        <v>580</v>
      </c>
      <c r="C10" s="303">
        <v>2</v>
      </c>
      <c r="D10" s="304">
        <v>568632</v>
      </c>
      <c r="E10" s="304">
        <v>8564</v>
      </c>
      <c r="F10" s="304">
        <v>2890</v>
      </c>
      <c r="G10" s="304">
        <f t="shared" si="1"/>
        <v>571522</v>
      </c>
      <c r="H10" s="304">
        <f t="shared" si="2"/>
        <v>8564</v>
      </c>
      <c r="I10" s="303">
        <v>0</v>
      </c>
      <c r="J10" s="304">
        <f t="shared" si="3"/>
        <v>2890</v>
      </c>
      <c r="K10" s="305">
        <f t="shared" si="0"/>
        <v>5.0823731341183755E-3</v>
      </c>
      <c r="L10" s="304">
        <f t="shared" si="4"/>
        <v>-2890</v>
      </c>
      <c r="M10" s="305">
        <f t="shared" si="5"/>
        <v>0.74768639776497292</v>
      </c>
      <c r="N10" s="299"/>
    </row>
    <row r="11" spans="2:14" ht="26.25" thickBot="1" x14ac:dyDescent="0.3">
      <c r="B11" s="306" t="s">
        <v>581</v>
      </c>
      <c r="C11" s="303">
        <v>1</v>
      </c>
      <c r="D11" s="304">
        <v>1137856</v>
      </c>
      <c r="E11" s="304">
        <v>53896</v>
      </c>
      <c r="F11" s="304">
        <v>14235</v>
      </c>
      <c r="G11" s="304">
        <f t="shared" si="1"/>
        <v>1152091</v>
      </c>
      <c r="H11" s="304">
        <f t="shared" si="2"/>
        <v>53896</v>
      </c>
      <c r="I11" s="303">
        <v>0</v>
      </c>
      <c r="J11" s="304">
        <f t="shared" si="3"/>
        <v>14235</v>
      </c>
      <c r="K11" s="305">
        <f t="shared" si="0"/>
        <v>1.2510370380786321E-2</v>
      </c>
      <c r="L11" s="304">
        <f t="shared" si="4"/>
        <v>-14235</v>
      </c>
      <c r="M11" s="305">
        <f t="shared" si="5"/>
        <v>0.79106427323832029</v>
      </c>
      <c r="N11" s="299"/>
    </row>
    <row r="12" spans="2:14" ht="39" thickBot="1" x14ac:dyDescent="0.3">
      <c r="B12" s="306" t="s">
        <v>582</v>
      </c>
      <c r="C12" s="303">
        <v>1</v>
      </c>
      <c r="D12" s="304">
        <v>621756</v>
      </c>
      <c r="E12" s="304">
        <v>17472</v>
      </c>
      <c r="F12" s="304">
        <v>0</v>
      </c>
      <c r="G12" s="304">
        <f t="shared" si="1"/>
        <v>621756</v>
      </c>
      <c r="H12" s="304">
        <f t="shared" si="2"/>
        <v>17472</v>
      </c>
      <c r="I12" s="303">
        <v>0</v>
      </c>
      <c r="J12" s="304">
        <f t="shared" si="3"/>
        <v>0</v>
      </c>
      <c r="K12" s="305">
        <f t="shared" si="0"/>
        <v>0</v>
      </c>
      <c r="L12" s="304">
        <f t="shared" si="4"/>
        <v>0</v>
      </c>
      <c r="M12" s="305">
        <f t="shared" si="5"/>
        <v>1</v>
      </c>
      <c r="N12" s="299"/>
    </row>
    <row r="13" spans="2:14" ht="39" thickBot="1" x14ac:dyDescent="0.3">
      <c r="B13" s="302" t="s">
        <v>583</v>
      </c>
      <c r="C13" s="303">
        <v>8</v>
      </c>
      <c r="D13" s="304">
        <v>459155</v>
      </c>
      <c r="E13" s="304">
        <v>67156.943999999989</v>
      </c>
      <c r="F13" s="304">
        <v>32047.056000000011</v>
      </c>
      <c r="G13" s="304">
        <f t="shared" si="1"/>
        <v>491202.05599999998</v>
      </c>
      <c r="H13" s="304">
        <f t="shared" si="2"/>
        <v>67156.943999999989</v>
      </c>
      <c r="I13" s="303">
        <v>0</v>
      </c>
      <c r="J13" s="304">
        <f t="shared" si="3"/>
        <v>32047.055999999982</v>
      </c>
      <c r="K13" s="305">
        <f t="shared" si="0"/>
        <v>6.9795724755256902E-2</v>
      </c>
      <c r="L13" s="304">
        <f t="shared" si="4"/>
        <v>-32047.056000000011</v>
      </c>
      <c r="M13" s="305">
        <f t="shared" si="5"/>
        <v>0.67695802588605292</v>
      </c>
      <c r="N13" s="299"/>
    </row>
    <row r="14" spans="2:14" ht="39" thickBot="1" x14ac:dyDescent="0.3">
      <c r="B14" s="302" t="s">
        <v>584</v>
      </c>
      <c r="C14" s="303">
        <v>1</v>
      </c>
      <c r="D14" s="304">
        <v>70560</v>
      </c>
      <c r="E14" s="304">
        <v>1380</v>
      </c>
      <c r="F14" s="304">
        <v>0</v>
      </c>
      <c r="G14" s="304">
        <f t="shared" si="1"/>
        <v>70560</v>
      </c>
      <c r="H14" s="304">
        <f t="shared" si="2"/>
        <v>1380</v>
      </c>
      <c r="I14" s="303">
        <v>0</v>
      </c>
      <c r="J14" s="304">
        <f t="shared" si="3"/>
        <v>0</v>
      </c>
      <c r="K14" s="305">
        <f t="shared" si="0"/>
        <v>0</v>
      </c>
      <c r="L14" s="304">
        <f t="shared" si="4"/>
        <v>0</v>
      </c>
      <c r="M14" s="305">
        <f t="shared" si="5"/>
        <v>1</v>
      </c>
      <c r="N14" s="299"/>
    </row>
    <row r="15" spans="2:14" ht="26.25" thickBot="1" x14ac:dyDescent="0.3">
      <c r="B15" s="306" t="s">
        <v>585</v>
      </c>
      <c r="C15" s="303">
        <v>5</v>
      </c>
      <c r="D15" s="307">
        <v>635085</v>
      </c>
      <c r="E15" s="304">
        <v>132265</v>
      </c>
      <c r="F15" s="304">
        <v>52632</v>
      </c>
      <c r="G15" s="304">
        <f t="shared" si="1"/>
        <v>687717</v>
      </c>
      <c r="H15" s="304">
        <f t="shared" si="2"/>
        <v>132265</v>
      </c>
      <c r="I15" s="303">
        <v>0</v>
      </c>
      <c r="J15" s="304">
        <f t="shared" si="3"/>
        <v>52632</v>
      </c>
      <c r="K15" s="305">
        <f t="shared" si="0"/>
        <v>8.2873946007227375E-2</v>
      </c>
      <c r="L15" s="304">
        <f t="shared" si="4"/>
        <v>-52632</v>
      </c>
      <c r="M15" s="305">
        <f t="shared" si="5"/>
        <v>0.71534421867309905</v>
      </c>
      <c r="N15" s="299"/>
    </row>
    <row r="16" spans="2:14" ht="26.25" thickBot="1" x14ac:dyDescent="0.3">
      <c r="B16" s="306" t="s">
        <v>586</v>
      </c>
      <c r="C16" s="303">
        <v>85</v>
      </c>
      <c r="D16" s="308">
        <v>3029785</v>
      </c>
      <c r="E16" s="304">
        <v>328560</v>
      </c>
      <c r="F16" s="304">
        <v>269785</v>
      </c>
      <c r="G16" s="304">
        <f t="shared" si="1"/>
        <v>3299570</v>
      </c>
      <c r="H16" s="304">
        <f t="shared" si="2"/>
        <v>328560</v>
      </c>
      <c r="I16" s="303">
        <v>0</v>
      </c>
      <c r="J16" s="304">
        <f t="shared" si="3"/>
        <v>269785</v>
      </c>
      <c r="K16" s="305">
        <f t="shared" si="0"/>
        <v>8.9044272118318626E-2</v>
      </c>
      <c r="L16" s="304">
        <f t="shared" si="4"/>
        <v>-269785</v>
      </c>
      <c r="M16" s="305">
        <f t="shared" si="5"/>
        <v>0.54911464121869491</v>
      </c>
      <c r="N16" s="299"/>
    </row>
    <row r="17" spans="2:14" ht="51.75" thickBot="1" x14ac:dyDescent="0.3">
      <c r="B17" s="309" t="s">
        <v>587</v>
      </c>
      <c r="C17" s="303">
        <v>26</v>
      </c>
      <c r="D17" s="310">
        <v>485647</v>
      </c>
      <c r="E17" s="304">
        <v>70523</v>
      </c>
      <c r="F17" s="304">
        <v>45623</v>
      </c>
      <c r="G17" s="304">
        <f t="shared" si="1"/>
        <v>531270</v>
      </c>
      <c r="H17" s="304">
        <f t="shared" si="2"/>
        <v>70523</v>
      </c>
      <c r="I17" s="303">
        <v>0</v>
      </c>
      <c r="J17" s="304">
        <f t="shared" si="3"/>
        <v>45623</v>
      </c>
      <c r="K17" s="305">
        <f t="shared" si="0"/>
        <v>9.3942719712054229E-2</v>
      </c>
      <c r="L17" s="304">
        <f t="shared" si="4"/>
        <v>-45623</v>
      </c>
      <c r="M17" s="305">
        <f t="shared" si="5"/>
        <v>0.60719267129302779</v>
      </c>
      <c r="N17" s="299"/>
    </row>
    <row r="18" spans="2:14" ht="39" thickBot="1" x14ac:dyDescent="0.3">
      <c r="B18" s="311" t="s">
        <v>588</v>
      </c>
      <c r="C18" s="303">
        <v>1</v>
      </c>
      <c r="D18" s="304">
        <v>23658</v>
      </c>
      <c r="E18" s="304">
        <v>832</v>
      </c>
      <c r="F18" s="304">
        <v>0</v>
      </c>
      <c r="G18" s="304">
        <f t="shared" si="1"/>
        <v>23658</v>
      </c>
      <c r="H18" s="304">
        <f t="shared" si="2"/>
        <v>832</v>
      </c>
      <c r="I18" s="303">
        <v>0</v>
      </c>
      <c r="J18" s="304">
        <f t="shared" si="3"/>
        <v>0</v>
      </c>
      <c r="K18" s="305">
        <f t="shared" si="0"/>
        <v>0</v>
      </c>
      <c r="L18" s="304">
        <f t="shared" si="4"/>
        <v>0</v>
      </c>
      <c r="M18" s="305">
        <f t="shared" si="5"/>
        <v>1</v>
      </c>
      <c r="N18" s="299"/>
    </row>
    <row r="19" spans="2:14" ht="39" thickBot="1" x14ac:dyDescent="0.3">
      <c r="B19" s="311" t="s">
        <v>589</v>
      </c>
      <c r="C19" s="303">
        <v>1</v>
      </c>
      <c r="D19" s="304">
        <v>56604</v>
      </c>
      <c r="E19" s="304">
        <v>1200</v>
      </c>
      <c r="F19" s="304">
        <v>0</v>
      </c>
      <c r="G19" s="304">
        <f t="shared" si="1"/>
        <v>56604</v>
      </c>
      <c r="H19" s="304">
        <f t="shared" si="2"/>
        <v>1200</v>
      </c>
      <c r="I19" s="303">
        <v>0</v>
      </c>
      <c r="J19" s="304">
        <f t="shared" si="3"/>
        <v>0</v>
      </c>
      <c r="K19" s="305">
        <f t="shared" si="0"/>
        <v>0</v>
      </c>
      <c r="L19" s="304">
        <f t="shared" si="4"/>
        <v>0</v>
      </c>
      <c r="M19" s="305">
        <f t="shared" si="5"/>
        <v>1</v>
      </c>
      <c r="N19" s="299"/>
    </row>
    <row r="20" spans="2:14" ht="26.25" thickBot="1" x14ac:dyDescent="0.3">
      <c r="B20" s="311" t="s">
        <v>590</v>
      </c>
      <c r="C20" s="303">
        <v>3</v>
      </c>
      <c r="D20" s="304">
        <v>1109103</v>
      </c>
      <c r="E20" s="304">
        <v>100194.4368</v>
      </c>
      <c r="F20" s="304">
        <v>18575.563200000004</v>
      </c>
      <c r="G20" s="304">
        <f t="shared" si="1"/>
        <v>1127678.5632</v>
      </c>
      <c r="H20" s="304">
        <f t="shared" si="2"/>
        <v>100194.4368</v>
      </c>
      <c r="I20" s="303">
        <v>0</v>
      </c>
      <c r="J20" s="304">
        <f t="shared" si="3"/>
        <v>18575.563199999975</v>
      </c>
      <c r="K20" s="305">
        <f t="shared" si="0"/>
        <v>1.6748276039285779E-2</v>
      </c>
      <c r="L20" s="304">
        <f t="shared" si="4"/>
        <v>-18575.563200000004</v>
      </c>
      <c r="M20" s="305">
        <f t="shared" si="5"/>
        <v>0.84360054559232123</v>
      </c>
      <c r="N20" s="299"/>
    </row>
    <row r="21" spans="2:14" ht="39" thickBot="1" x14ac:dyDescent="0.3">
      <c r="B21" s="309" t="s">
        <v>591</v>
      </c>
      <c r="C21" s="303">
        <v>1</v>
      </c>
      <c r="D21" s="304">
        <v>18000</v>
      </c>
      <c r="E21" s="304">
        <v>635</v>
      </c>
      <c r="F21" s="304">
        <v>0</v>
      </c>
      <c r="G21" s="304">
        <f t="shared" si="1"/>
        <v>18000</v>
      </c>
      <c r="H21" s="304">
        <f t="shared" si="2"/>
        <v>635</v>
      </c>
      <c r="I21" s="303">
        <v>0</v>
      </c>
      <c r="J21" s="304">
        <f t="shared" si="3"/>
        <v>0</v>
      </c>
      <c r="K21" s="305">
        <f t="shared" si="0"/>
        <v>0</v>
      </c>
      <c r="L21" s="304">
        <f t="shared" si="4"/>
        <v>0</v>
      </c>
      <c r="M21" s="305">
        <f t="shared" si="5"/>
        <v>1</v>
      </c>
      <c r="N21" s="299"/>
    </row>
    <row r="22" spans="2:14" ht="39" thickBot="1" x14ac:dyDescent="0.3">
      <c r="B22" s="312" t="s">
        <v>592</v>
      </c>
      <c r="C22" s="303">
        <v>1</v>
      </c>
      <c r="D22" s="304">
        <v>16000</v>
      </c>
      <c r="E22" s="304">
        <v>569</v>
      </c>
      <c r="F22" s="304">
        <v>0</v>
      </c>
      <c r="G22" s="304">
        <f t="shared" si="1"/>
        <v>16000</v>
      </c>
      <c r="H22" s="304">
        <f t="shared" si="2"/>
        <v>569</v>
      </c>
      <c r="I22" s="303">
        <v>0</v>
      </c>
      <c r="J22" s="304">
        <f t="shared" si="3"/>
        <v>0</v>
      </c>
      <c r="K22" s="305">
        <f t="shared" si="0"/>
        <v>0</v>
      </c>
      <c r="L22" s="304">
        <f t="shared" si="4"/>
        <v>0</v>
      </c>
      <c r="M22" s="305">
        <f t="shared" si="5"/>
        <v>1</v>
      </c>
      <c r="N22" s="299"/>
    </row>
    <row r="23" spans="2:14" ht="39" thickBot="1" x14ac:dyDescent="0.3">
      <c r="B23" s="311" t="s">
        <v>593</v>
      </c>
      <c r="C23" s="303">
        <v>1</v>
      </c>
      <c r="D23" s="304">
        <v>15895</v>
      </c>
      <c r="E23" s="304">
        <v>489</v>
      </c>
      <c r="F23" s="304">
        <v>0</v>
      </c>
      <c r="G23" s="304">
        <f t="shared" si="1"/>
        <v>15895</v>
      </c>
      <c r="H23" s="304">
        <f t="shared" si="2"/>
        <v>489</v>
      </c>
      <c r="I23" s="303">
        <v>0</v>
      </c>
      <c r="J23" s="304">
        <f t="shared" si="3"/>
        <v>0</v>
      </c>
      <c r="K23" s="305">
        <f t="shared" si="0"/>
        <v>0</v>
      </c>
      <c r="L23" s="304">
        <f t="shared" si="4"/>
        <v>0</v>
      </c>
      <c r="M23" s="305">
        <f t="shared" si="5"/>
        <v>1</v>
      </c>
      <c r="N23" s="299"/>
    </row>
    <row r="24" spans="2:14" ht="26.25" thickBot="1" x14ac:dyDescent="0.3">
      <c r="B24" s="311" t="s">
        <v>594</v>
      </c>
      <c r="C24" s="303">
        <v>1</v>
      </c>
      <c r="D24" s="304">
        <v>18756</v>
      </c>
      <c r="E24" s="304">
        <v>625</v>
      </c>
      <c r="F24" s="304">
        <v>0</v>
      </c>
      <c r="G24" s="304">
        <f t="shared" si="1"/>
        <v>18756</v>
      </c>
      <c r="H24" s="304">
        <f t="shared" si="2"/>
        <v>625</v>
      </c>
      <c r="I24" s="303">
        <v>0</v>
      </c>
      <c r="J24" s="304">
        <f t="shared" si="3"/>
        <v>0</v>
      </c>
      <c r="K24" s="305">
        <f t="shared" si="0"/>
        <v>0</v>
      </c>
      <c r="L24" s="304">
        <f t="shared" si="4"/>
        <v>0</v>
      </c>
      <c r="M24" s="305">
        <f t="shared" si="5"/>
        <v>1</v>
      </c>
      <c r="N24" s="299"/>
    </row>
    <row r="25" spans="2:14" ht="26.25" thickBot="1" x14ac:dyDescent="0.3">
      <c r="B25" s="311" t="s">
        <v>595</v>
      </c>
      <c r="C25" s="303">
        <v>1</v>
      </c>
      <c r="D25" s="304">
        <v>110895</v>
      </c>
      <c r="E25" s="304">
        <v>7856</v>
      </c>
      <c r="F25" s="304">
        <v>1562</v>
      </c>
      <c r="G25" s="304">
        <f t="shared" si="1"/>
        <v>112457</v>
      </c>
      <c r="H25" s="304">
        <f t="shared" si="2"/>
        <v>7856</v>
      </c>
      <c r="I25" s="303">
        <v>0</v>
      </c>
      <c r="J25" s="304">
        <f t="shared" si="3"/>
        <v>1562</v>
      </c>
      <c r="K25" s="305">
        <f t="shared" si="0"/>
        <v>1.4085396095405564E-2</v>
      </c>
      <c r="L25" s="304">
        <f t="shared" si="4"/>
        <v>-1562</v>
      </c>
      <c r="M25" s="305">
        <f t="shared" si="5"/>
        <v>0.83414737736249733</v>
      </c>
      <c r="N25" s="299"/>
    </row>
    <row r="26" spans="2:14" ht="39" thickBot="1" x14ac:dyDescent="0.3">
      <c r="B26" s="311" t="s">
        <v>596</v>
      </c>
      <c r="C26" s="303">
        <v>1</v>
      </c>
      <c r="D26" s="304">
        <v>25630</v>
      </c>
      <c r="E26" s="304">
        <v>856</v>
      </c>
      <c r="F26" s="304">
        <v>0</v>
      </c>
      <c r="G26" s="304">
        <f t="shared" si="1"/>
        <v>25630</v>
      </c>
      <c r="H26" s="304">
        <f t="shared" si="2"/>
        <v>856</v>
      </c>
      <c r="I26" s="303">
        <v>0</v>
      </c>
      <c r="J26" s="304">
        <f t="shared" si="3"/>
        <v>0</v>
      </c>
      <c r="K26" s="305">
        <f t="shared" si="0"/>
        <v>0</v>
      </c>
      <c r="L26" s="304">
        <f t="shared" si="4"/>
        <v>0</v>
      </c>
      <c r="M26" s="305">
        <f t="shared" si="5"/>
        <v>1</v>
      </c>
      <c r="N26" s="299"/>
    </row>
    <row r="27" spans="2:14" ht="15.75" thickBot="1" x14ac:dyDescent="0.3">
      <c r="B27" s="302" t="s">
        <v>597</v>
      </c>
      <c r="C27" s="303">
        <v>3</v>
      </c>
      <c r="D27" s="304">
        <v>2975864</v>
      </c>
      <c r="E27" s="304">
        <v>295637</v>
      </c>
      <c r="F27" s="304">
        <v>43867.584000000003</v>
      </c>
      <c r="G27" s="304">
        <f t="shared" si="1"/>
        <v>3019731.5839999998</v>
      </c>
      <c r="H27" s="304">
        <f t="shared" si="2"/>
        <v>295637</v>
      </c>
      <c r="I27" s="303">
        <v>0</v>
      </c>
      <c r="J27" s="304">
        <f t="shared" si="3"/>
        <v>43867.583999999799</v>
      </c>
      <c r="K27" s="305">
        <f t="shared" si="0"/>
        <v>1.4741125266477164E-2</v>
      </c>
      <c r="L27" s="304">
        <f t="shared" si="4"/>
        <v>-43867.584000000003</v>
      </c>
      <c r="M27" s="305">
        <f t="shared" si="5"/>
        <v>0.87078942062237363</v>
      </c>
      <c r="N27" s="299"/>
    </row>
    <row r="28" spans="2:14" ht="15.75" thickBot="1" x14ac:dyDescent="0.3">
      <c r="B28" s="306" t="s">
        <v>598</v>
      </c>
      <c r="C28" s="303">
        <v>1</v>
      </c>
      <c r="D28" s="304">
        <v>156552</v>
      </c>
      <c r="E28" s="304">
        <v>7968</v>
      </c>
      <c r="F28" s="304">
        <v>1302</v>
      </c>
      <c r="G28" s="304">
        <f t="shared" si="1"/>
        <v>157854</v>
      </c>
      <c r="H28" s="304">
        <f t="shared" si="2"/>
        <v>7968</v>
      </c>
      <c r="I28" s="303">
        <v>0</v>
      </c>
      <c r="J28" s="304">
        <f t="shared" si="3"/>
        <v>1302</v>
      </c>
      <c r="K28" s="305">
        <f t="shared" si="0"/>
        <v>8.3167254330829381E-3</v>
      </c>
      <c r="L28" s="304">
        <f t="shared" si="4"/>
        <v>-1302</v>
      </c>
      <c r="M28" s="305">
        <f t="shared" si="5"/>
        <v>0.85954692556634305</v>
      </c>
      <c r="N28" s="299"/>
    </row>
    <row r="29" spans="2:14" ht="15.75" thickBot="1" x14ac:dyDescent="0.3">
      <c r="B29" s="306" t="s">
        <v>599</v>
      </c>
      <c r="C29" s="303">
        <v>1</v>
      </c>
      <c r="D29" s="304">
        <v>542394</v>
      </c>
      <c r="E29" s="304">
        <v>74625</v>
      </c>
      <c r="F29" s="304">
        <v>1523</v>
      </c>
      <c r="G29" s="304">
        <f t="shared" si="1"/>
        <v>543917</v>
      </c>
      <c r="H29" s="304">
        <f t="shared" si="2"/>
        <v>74625</v>
      </c>
      <c r="I29" s="303">
        <v>0</v>
      </c>
      <c r="J29" s="304">
        <f t="shared" si="3"/>
        <v>1523</v>
      </c>
      <c r="K29" s="305">
        <f t="shared" si="0"/>
        <v>2.8079219165403745E-3</v>
      </c>
      <c r="L29" s="304">
        <f t="shared" si="4"/>
        <v>-1523</v>
      </c>
      <c r="M29" s="305">
        <f t="shared" si="5"/>
        <v>0.97999947470714921</v>
      </c>
      <c r="N29" s="299"/>
    </row>
    <row r="30" spans="2:14" ht="39" thickBot="1" x14ac:dyDescent="0.3">
      <c r="B30" s="306" t="s">
        <v>600</v>
      </c>
      <c r="C30" s="303">
        <v>1</v>
      </c>
      <c r="D30" s="304">
        <v>61235</v>
      </c>
      <c r="E30" s="304">
        <v>1235</v>
      </c>
      <c r="F30" s="304">
        <v>800</v>
      </c>
      <c r="G30" s="304">
        <f t="shared" si="1"/>
        <v>62035</v>
      </c>
      <c r="H30" s="304">
        <f t="shared" si="2"/>
        <v>1235</v>
      </c>
      <c r="I30" s="303">
        <v>0</v>
      </c>
      <c r="J30" s="304">
        <f t="shared" si="3"/>
        <v>800</v>
      </c>
      <c r="K30" s="305">
        <f t="shared" si="0"/>
        <v>1.3064423940556871E-2</v>
      </c>
      <c r="L30" s="304">
        <f t="shared" si="4"/>
        <v>-800</v>
      </c>
      <c r="M30" s="305">
        <f t="shared" si="5"/>
        <v>0.60687960687960685</v>
      </c>
      <c r="N30" s="299"/>
    </row>
    <row r="31" spans="2:14" ht="26.25" thickBot="1" x14ac:dyDescent="0.3">
      <c r="B31" s="306" t="s">
        <v>601</v>
      </c>
      <c r="C31" s="303">
        <v>1</v>
      </c>
      <c r="D31" s="304">
        <v>40534</v>
      </c>
      <c r="E31" s="304">
        <v>1113</v>
      </c>
      <c r="F31" s="304">
        <v>789</v>
      </c>
      <c r="G31" s="304">
        <f t="shared" si="1"/>
        <v>41323</v>
      </c>
      <c r="H31" s="304">
        <f t="shared" si="2"/>
        <v>1113</v>
      </c>
      <c r="I31" s="303">
        <v>0</v>
      </c>
      <c r="J31" s="304">
        <f t="shared" si="3"/>
        <v>789</v>
      </c>
      <c r="K31" s="305">
        <f t="shared" si="0"/>
        <v>1.9465140375980659E-2</v>
      </c>
      <c r="L31" s="304">
        <f t="shared" si="4"/>
        <v>-789</v>
      </c>
      <c r="M31" s="305">
        <f t="shared" si="5"/>
        <v>0.58517350157728709</v>
      </c>
      <c r="N31" s="299"/>
    </row>
    <row r="32" spans="2:14" ht="26.25" thickBot="1" x14ac:dyDescent="0.3">
      <c r="B32" s="306" t="s">
        <v>602</v>
      </c>
      <c r="C32" s="303">
        <v>1</v>
      </c>
      <c r="D32" s="304">
        <v>31281</v>
      </c>
      <c r="E32" s="304">
        <v>986</v>
      </c>
      <c r="F32" s="304">
        <v>0</v>
      </c>
      <c r="G32" s="304">
        <f t="shared" si="1"/>
        <v>31281</v>
      </c>
      <c r="H32" s="304">
        <f t="shared" si="2"/>
        <v>986</v>
      </c>
      <c r="I32" s="303">
        <v>0</v>
      </c>
      <c r="J32" s="304">
        <f t="shared" si="3"/>
        <v>0</v>
      </c>
      <c r="K32" s="305">
        <f t="shared" si="0"/>
        <v>0</v>
      </c>
      <c r="L32" s="304">
        <f t="shared" si="4"/>
        <v>0</v>
      </c>
      <c r="M32" s="305">
        <f t="shared" si="5"/>
        <v>1</v>
      </c>
      <c r="N32" s="299"/>
    </row>
    <row r="33" spans="2:14" ht="26.25" thickBot="1" x14ac:dyDescent="0.3">
      <c r="B33" s="302" t="s">
        <v>603</v>
      </c>
      <c r="C33" s="303">
        <v>3</v>
      </c>
      <c r="D33" s="304">
        <v>90812</v>
      </c>
      <c r="E33" s="304">
        <v>6985</v>
      </c>
      <c r="F33" s="304">
        <v>7850</v>
      </c>
      <c r="G33" s="304">
        <f t="shared" si="1"/>
        <v>98662</v>
      </c>
      <c r="H33" s="304">
        <f t="shared" si="2"/>
        <v>6985</v>
      </c>
      <c r="I33" s="303">
        <v>0</v>
      </c>
      <c r="J33" s="304">
        <f t="shared" si="3"/>
        <v>7850</v>
      </c>
      <c r="K33" s="305">
        <f t="shared" si="0"/>
        <v>8.6442320398185266E-2</v>
      </c>
      <c r="L33" s="304">
        <f t="shared" si="4"/>
        <v>-7850</v>
      </c>
      <c r="M33" s="305">
        <f t="shared" si="5"/>
        <v>0.47084597236265591</v>
      </c>
      <c r="N33" s="299"/>
    </row>
    <row r="34" spans="2:14" ht="26.25" thickBot="1" x14ac:dyDescent="0.3">
      <c r="B34" s="306" t="s">
        <v>604</v>
      </c>
      <c r="C34" s="303">
        <v>1</v>
      </c>
      <c r="D34" s="304">
        <v>65798</v>
      </c>
      <c r="E34" s="304">
        <v>1352</v>
      </c>
      <c r="F34" s="304">
        <v>1325</v>
      </c>
      <c r="G34" s="304">
        <f t="shared" si="1"/>
        <v>67123</v>
      </c>
      <c r="H34" s="304">
        <f t="shared" si="2"/>
        <v>1352</v>
      </c>
      <c r="I34" s="303">
        <v>0</v>
      </c>
      <c r="J34" s="304">
        <f t="shared" si="3"/>
        <v>1325</v>
      </c>
      <c r="K34" s="305">
        <f t="shared" si="0"/>
        <v>2.0137390194230827E-2</v>
      </c>
      <c r="L34" s="304">
        <f t="shared" si="4"/>
        <v>-1325</v>
      </c>
      <c r="M34" s="305">
        <f t="shared" si="5"/>
        <v>0.50504295853567427</v>
      </c>
      <c r="N34" s="299"/>
    </row>
    <row r="35" spans="2:14" ht="26.25" thickBot="1" x14ac:dyDescent="0.3">
      <c r="B35" s="306" t="s">
        <v>605</v>
      </c>
      <c r="C35" s="303">
        <v>1</v>
      </c>
      <c r="D35" s="304">
        <v>89271</v>
      </c>
      <c r="E35" s="304">
        <v>2652</v>
      </c>
      <c r="F35" s="304">
        <v>957</v>
      </c>
      <c r="G35" s="304">
        <f t="shared" si="1"/>
        <v>90228</v>
      </c>
      <c r="H35" s="304">
        <f t="shared" si="2"/>
        <v>2652</v>
      </c>
      <c r="I35" s="303">
        <v>0</v>
      </c>
      <c r="J35" s="304">
        <f t="shared" si="3"/>
        <v>957</v>
      </c>
      <c r="K35" s="305">
        <f t="shared" si="0"/>
        <v>1.0720166683469435E-2</v>
      </c>
      <c r="L35" s="304">
        <f t="shared" si="4"/>
        <v>-957</v>
      </c>
      <c r="M35" s="305">
        <f t="shared" si="5"/>
        <v>0.73482959268495429</v>
      </c>
      <c r="N35" s="299"/>
    </row>
    <row r="36" spans="2:14" ht="26.25" thickBot="1" x14ac:dyDescent="0.3">
      <c r="B36" s="306" t="s">
        <v>606</v>
      </c>
      <c r="C36" s="303">
        <v>1</v>
      </c>
      <c r="D36" s="304">
        <v>84842</v>
      </c>
      <c r="E36" s="304">
        <v>2587</v>
      </c>
      <c r="F36" s="304">
        <v>996</v>
      </c>
      <c r="G36" s="304">
        <f t="shared" si="1"/>
        <v>85838</v>
      </c>
      <c r="H36" s="304">
        <f t="shared" si="2"/>
        <v>2587</v>
      </c>
      <c r="I36" s="303">
        <v>0</v>
      </c>
      <c r="J36" s="304">
        <f t="shared" si="3"/>
        <v>996</v>
      </c>
      <c r="K36" s="305">
        <f t="shared" si="0"/>
        <v>1.1739468659390396E-2</v>
      </c>
      <c r="L36" s="304">
        <f t="shared" si="4"/>
        <v>-996</v>
      </c>
      <c r="M36" s="305">
        <f t="shared" si="5"/>
        <v>0.72202065308400787</v>
      </c>
      <c r="N36" s="299"/>
    </row>
    <row r="37" spans="2:14" ht="26.25" thickBot="1" x14ac:dyDescent="0.3">
      <c r="B37" s="306" t="s">
        <v>607</v>
      </c>
      <c r="C37" s="303">
        <v>1</v>
      </c>
      <c r="D37" s="304">
        <v>72369</v>
      </c>
      <c r="E37" s="304">
        <v>1987</v>
      </c>
      <c r="F37" s="304">
        <v>562</v>
      </c>
      <c r="G37" s="304">
        <f t="shared" si="1"/>
        <v>72931</v>
      </c>
      <c r="H37" s="304">
        <f t="shared" si="2"/>
        <v>1987</v>
      </c>
      <c r="I37" s="303">
        <v>0</v>
      </c>
      <c r="J37" s="304">
        <f t="shared" si="3"/>
        <v>562</v>
      </c>
      <c r="K37" s="305">
        <f t="shared" si="0"/>
        <v>7.7657560557697356E-3</v>
      </c>
      <c r="L37" s="304">
        <f t="shared" si="4"/>
        <v>-562</v>
      </c>
      <c r="M37" s="305">
        <f t="shared" si="5"/>
        <v>0.77952138093369949</v>
      </c>
      <c r="N37" s="299"/>
    </row>
    <row r="38" spans="2:14" ht="39" thickBot="1" x14ac:dyDescent="0.3">
      <c r="B38" s="306" t="s">
        <v>608</v>
      </c>
      <c r="C38" s="303">
        <v>1</v>
      </c>
      <c r="D38" s="304">
        <v>132168</v>
      </c>
      <c r="E38" s="304">
        <v>3658</v>
      </c>
      <c r="F38" s="304">
        <v>0</v>
      </c>
      <c r="G38" s="304">
        <f t="shared" si="1"/>
        <v>132168</v>
      </c>
      <c r="H38" s="304">
        <f t="shared" si="2"/>
        <v>3658</v>
      </c>
      <c r="I38" s="303">
        <v>0</v>
      </c>
      <c r="J38" s="304">
        <f t="shared" si="3"/>
        <v>0</v>
      </c>
      <c r="K38" s="305">
        <f t="shared" si="0"/>
        <v>0</v>
      </c>
      <c r="L38" s="304">
        <f t="shared" si="4"/>
        <v>0</v>
      </c>
      <c r="M38" s="305">
        <f t="shared" si="5"/>
        <v>1</v>
      </c>
      <c r="N38" s="299"/>
    </row>
    <row r="39" spans="2:14" ht="26.25" thickBot="1" x14ac:dyDescent="0.3">
      <c r="B39" s="306" t="s">
        <v>609</v>
      </c>
      <c r="C39" s="303">
        <v>1</v>
      </c>
      <c r="D39" s="304">
        <v>43886</v>
      </c>
      <c r="E39" s="304">
        <v>869</v>
      </c>
      <c r="F39" s="304">
        <v>0</v>
      </c>
      <c r="G39" s="304">
        <f t="shared" si="1"/>
        <v>43886</v>
      </c>
      <c r="H39" s="304">
        <f t="shared" si="2"/>
        <v>869</v>
      </c>
      <c r="I39" s="303">
        <v>0</v>
      </c>
      <c r="J39" s="304">
        <f t="shared" si="3"/>
        <v>0</v>
      </c>
      <c r="K39" s="305">
        <f t="shared" si="0"/>
        <v>0</v>
      </c>
      <c r="L39" s="304">
        <f t="shared" si="4"/>
        <v>0</v>
      </c>
      <c r="M39" s="305">
        <f t="shared" si="5"/>
        <v>1</v>
      </c>
      <c r="N39" s="299"/>
    </row>
    <row r="40" spans="2:14" ht="26.25" thickBot="1" x14ac:dyDescent="0.3">
      <c r="B40" s="302" t="s">
        <v>610</v>
      </c>
      <c r="C40" s="303">
        <v>2</v>
      </c>
      <c r="D40" s="304">
        <v>191872</v>
      </c>
      <c r="E40" s="304">
        <v>8796</v>
      </c>
      <c r="F40" s="304">
        <v>6152.0599999999977</v>
      </c>
      <c r="G40" s="304">
        <f t="shared" si="1"/>
        <v>198024.06</v>
      </c>
      <c r="H40" s="304">
        <f t="shared" si="2"/>
        <v>8796</v>
      </c>
      <c r="I40" s="303">
        <v>0</v>
      </c>
      <c r="J40" s="304">
        <f t="shared" si="3"/>
        <v>6152.0599999999977</v>
      </c>
      <c r="K40" s="305">
        <f t="shared" si="0"/>
        <v>3.2063354736490982E-2</v>
      </c>
      <c r="L40" s="304">
        <f t="shared" si="4"/>
        <v>-6152.0599999999977</v>
      </c>
      <c r="M40" s="305">
        <f t="shared" si="5"/>
        <v>0.58843756313528317</v>
      </c>
      <c r="N40" s="299"/>
    </row>
    <row r="41" spans="2:14" ht="51.75" thickBot="1" x14ac:dyDescent="0.3">
      <c r="B41" s="306" t="s">
        <v>611</v>
      </c>
      <c r="C41" s="303">
        <v>1</v>
      </c>
      <c r="D41" s="304">
        <v>368452</v>
      </c>
      <c r="E41" s="304">
        <v>62587</v>
      </c>
      <c r="F41" s="304">
        <v>33997.228800000099</v>
      </c>
      <c r="G41" s="304">
        <f t="shared" si="1"/>
        <v>402449.2288000001</v>
      </c>
      <c r="H41" s="304">
        <f t="shared" si="2"/>
        <v>62587</v>
      </c>
      <c r="I41" s="303">
        <v>0</v>
      </c>
      <c r="J41" s="304">
        <f t="shared" si="3"/>
        <v>33997.228800000099</v>
      </c>
      <c r="K41" s="305">
        <f t="shared" si="0"/>
        <v>9.2270441740036957E-2</v>
      </c>
      <c r="L41" s="304">
        <f t="shared" si="4"/>
        <v>-33997.228800000099</v>
      </c>
      <c r="M41" s="305">
        <f t="shared" si="5"/>
        <v>0.64800434581924138</v>
      </c>
      <c r="N41" s="299"/>
    </row>
    <row r="42" spans="2:14" ht="26.25" thickBot="1" x14ac:dyDescent="0.3">
      <c r="B42" s="302" t="s">
        <v>612</v>
      </c>
      <c r="C42" s="303">
        <v>5</v>
      </c>
      <c r="D42" s="304">
        <v>93129</v>
      </c>
      <c r="E42" s="304">
        <v>2654</v>
      </c>
      <c r="F42" s="304">
        <v>2876</v>
      </c>
      <c r="G42" s="304">
        <f t="shared" si="1"/>
        <v>96005</v>
      </c>
      <c r="H42" s="304">
        <f t="shared" si="2"/>
        <v>2654</v>
      </c>
      <c r="I42" s="303">
        <v>0</v>
      </c>
      <c r="J42" s="304">
        <f t="shared" si="3"/>
        <v>2876</v>
      </c>
      <c r="K42" s="305">
        <f t="shared" si="0"/>
        <v>3.0881895005852096E-2</v>
      </c>
      <c r="L42" s="304">
        <f t="shared" si="4"/>
        <v>-2876</v>
      </c>
      <c r="M42" s="305">
        <f t="shared" si="5"/>
        <v>0.47992766726943942</v>
      </c>
      <c r="N42" s="299"/>
    </row>
    <row r="43" spans="2:14" ht="26.25" thickBot="1" x14ac:dyDescent="0.3">
      <c r="B43" s="306" t="s">
        <v>613</v>
      </c>
      <c r="C43" s="303">
        <v>31</v>
      </c>
      <c r="D43" s="304">
        <v>49418</v>
      </c>
      <c r="E43" s="304">
        <v>983</v>
      </c>
      <c r="F43" s="304">
        <v>3265</v>
      </c>
      <c r="G43" s="304">
        <f t="shared" si="1"/>
        <v>52683</v>
      </c>
      <c r="H43" s="304">
        <f t="shared" si="2"/>
        <v>983</v>
      </c>
      <c r="I43" s="303">
        <v>0</v>
      </c>
      <c r="J43" s="304">
        <f t="shared" si="3"/>
        <v>3265</v>
      </c>
      <c r="K43" s="305">
        <f t="shared" si="0"/>
        <v>6.6069043668298993E-2</v>
      </c>
      <c r="L43" s="304">
        <f t="shared" si="4"/>
        <v>-3265</v>
      </c>
      <c r="M43" s="305">
        <f t="shared" si="5"/>
        <v>0.2314030131826742</v>
      </c>
      <c r="N43" s="299"/>
    </row>
    <row r="44" spans="2:14" ht="26.25" thickBot="1" x14ac:dyDescent="0.3">
      <c r="B44" s="311" t="s">
        <v>614</v>
      </c>
      <c r="C44" s="303">
        <v>1</v>
      </c>
      <c r="D44" s="304">
        <v>55619</v>
      </c>
      <c r="E44" s="304">
        <v>1154</v>
      </c>
      <c r="F44" s="304">
        <v>0</v>
      </c>
      <c r="G44" s="304">
        <f t="shared" si="1"/>
        <v>55619</v>
      </c>
      <c r="H44" s="304">
        <f t="shared" si="2"/>
        <v>1154</v>
      </c>
      <c r="I44" s="303">
        <v>0</v>
      </c>
      <c r="J44" s="304">
        <f t="shared" si="3"/>
        <v>0</v>
      </c>
      <c r="K44" s="305">
        <f t="shared" si="0"/>
        <v>0</v>
      </c>
      <c r="L44" s="304">
        <f t="shared" si="4"/>
        <v>0</v>
      </c>
      <c r="M44" s="305">
        <f t="shared" si="5"/>
        <v>1</v>
      </c>
      <c r="N44" s="299"/>
    </row>
    <row r="45" spans="2:14" ht="26.25" thickBot="1" x14ac:dyDescent="0.3">
      <c r="B45" s="311" t="s">
        <v>615</v>
      </c>
      <c r="C45" s="303">
        <v>2</v>
      </c>
      <c r="D45" s="304">
        <v>23000</v>
      </c>
      <c r="E45" s="304">
        <v>658</v>
      </c>
      <c r="F45" s="304">
        <v>824</v>
      </c>
      <c r="G45" s="304">
        <f t="shared" si="1"/>
        <v>23824</v>
      </c>
      <c r="H45" s="304">
        <f t="shared" si="2"/>
        <v>658</v>
      </c>
      <c r="I45" s="303">
        <v>0</v>
      </c>
      <c r="J45" s="304">
        <f t="shared" si="3"/>
        <v>824</v>
      </c>
      <c r="K45" s="305">
        <f t="shared" si="0"/>
        <v>3.5826086956521737E-2</v>
      </c>
      <c r="L45" s="304">
        <f t="shared" si="4"/>
        <v>-824</v>
      </c>
      <c r="M45" s="305">
        <f t="shared" si="5"/>
        <v>0.44399460188933876</v>
      </c>
      <c r="N45" s="299"/>
    </row>
    <row r="46" spans="2:14" ht="26.25" thickBot="1" x14ac:dyDescent="0.3">
      <c r="B46" s="311" t="s">
        <v>616</v>
      </c>
      <c r="C46" s="303">
        <v>1</v>
      </c>
      <c r="D46" s="304">
        <v>236745</v>
      </c>
      <c r="E46" s="304">
        <v>13874.49</v>
      </c>
      <c r="F46" s="304">
        <v>4682</v>
      </c>
      <c r="G46" s="304">
        <f t="shared" si="1"/>
        <v>241427</v>
      </c>
      <c r="H46" s="304">
        <f t="shared" si="2"/>
        <v>13874.49</v>
      </c>
      <c r="I46" s="303">
        <v>0</v>
      </c>
      <c r="J46" s="304">
        <f t="shared" si="3"/>
        <v>4682</v>
      </c>
      <c r="K46" s="305">
        <f t="shared" si="0"/>
        <v>1.9776552831105198E-2</v>
      </c>
      <c r="L46" s="304">
        <f t="shared" si="4"/>
        <v>-4682</v>
      </c>
      <c r="M46" s="305">
        <f t="shared" si="5"/>
        <v>0.74768935288947436</v>
      </c>
      <c r="N46" s="299"/>
    </row>
    <row r="47" spans="2:14" ht="26.25" thickBot="1" x14ac:dyDescent="0.3">
      <c r="B47" s="311" t="s">
        <v>617</v>
      </c>
      <c r="C47" s="303">
        <v>16</v>
      </c>
      <c r="D47" s="304">
        <v>625824</v>
      </c>
      <c r="E47" s="304">
        <v>76865</v>
      </c>
      <c r="F47" s="304">
        <v>22829</v>
      </c>
      <c r="G47" s="304">
        <f t="shared" si="1"/>
        <v>648653</v>
      </c>
      <c r="H47" s="304">
        <f t="shared" si="2"/>
        <v>76865</v>
      </c>
      <c r="I47" s="303">
        <v>0</v>
      </c>
      <c r="J47" s="304">
        <f t="shared" si="3"/>
        <v>22829</v>
      </c>
      <c r="K47" s="305">
        <f t="shared" si="0"/>
        <v>3.6478307000051134E-2</v>
      </c>
      <c r="L47" s="304">
        <f t="shared" si="4"/>
        <v>-22829</v>
      </c>
      <c r="M47" s="305">
        <f t="shared" si="5"/>
        <v>0.7710092884225731</v>
      </c>
      <c r="N47" s="299"/>
    </row>
    <row r="48" spans="2:14" ht="26.25" thickBot="1" x14ac:dyDescent="0.3">
      <c r="B48" s="311" t="s">
        <v>618</v>
      </c>
      <c r="C48" s="303">
        <v>1</v>
      </c>
      <c r="D48" s="304">
        <v>209507</v>
      </c>
      <c r="E48" s="304">
        <v>13551.92</v>
      </c>
      <c r="F48" s="304">
        <v>1456</v>
      </c>
      <c r="G48" s="304">
        <f t="shared" si="1"/>
        <v>210963</v>
      </c>
      <c r="H48" s="304">
        <f t="shared" si="2"/>
        <v>13551.92</v>
      </c>
      <c r="I48" s="303">
        <v>0</v>
      </c>
      <c r="J48" s="304">
        <f t="shared" si="3"/>
        <v>1456</v>
      </c>
      <c r="K48" s="305">
        <f t="shared" si="0"/>
        <v>6.9496484604333027E-3</v>
      </c>
      <c r="L48" s="304">
        <f t="shared" si="4"/>
        <v>-1456</v>
      </c>
      <c r="M48" s="305">
        <f t="shared" si="5"/>
        <v>0.90298455748698025</v>
      </c>
      <c r="N48" s="299"/>
    </row>
    <row r="49" spans="2:14" ht="26.25" thickBot="1" x14ac:dyDescent="0.3">
      <c r="B49" s="311" t="s">
        <v>619</v>
      </c>
      <c r="C49" s="303">
        <v>1</v>
      </c>
      <c r="D49" s="304">
        <v>1875698</v>
      </c>
      <c r="E49" s="304">
        <v>286000</v>
      </c>
      <c r="F49" s="304">
        <v>12546</v>
      </c>
      <c r="G49" s="304">
        <f t="shared" si="1"/>
        <v>1888244</v>
      </c>
      <c r="H49" s="304">
        <f t="shared" si="2"/>
        <v>286000</v>
      </c>
      <c r="I49" s="303">
        <v>0</v>
      </c>
      <c r="J49" s="304">
        <f t="shared" si="3"/>
        <v>12546</v>
      </c>
      <c r="K49" s="305">
        <f t="shared" si="0"/>
        <v>6.6887100162179624E-3</v>
      </c>
      <c r="L49" s="304">
        <f t="shared" si="4"/>
        <v>-12546</v>
      </c>
      <c r="M49" s="305">
        <f t="shared" si="5"/>
        <v>0.95797632525640941</v>
      </c>
      <c r="N49" s="299"/>
    </row>
    <row r="50" spans="2:14" ht="26.25" thickBot="1" x14ac:dyDescent="0.3">
      <c r="B50" s="313" t="s">
        <v>620</v>
      </c>
      <c r="C50" s="303">
        <v>2</v>
      </c>
      <c r="D50" s="304">
        <v>2569785</v>
      </c>
      <c r="E50" s="304">
        <v>691961.08799999999</v>
      </c>
      <c r="F50" s="304">
        <v>23152</v>
      </c>
      <c r="G50" s="304">
        <f t="shared" si="1"/>
        <v>2592937</v>
      </c>
      <c r="H50" s="304">
        <f t="shared" si="2"/>
        <v>691961.08799999999</v>
      </c>
      <c r="I50" s="303">
        <v>0</v>
      </c>
      <c r="J50" s="304">
        <f t="shared" si="3"/>
        <v>23152</v>
      </c>
      <c r="K50" s="305">
        <f t="shared" si="0"/>
        <v>9.0093140087594871E-3</v>
      </c>
      <c r="L50" s="304">
        <f t="shared" si="4"/>
        <v>-23152</v>
      </c>
      <c r="M50" s="305">
        <f t="shared" si="5"/>
        <v>0.96762470105986931</v>
      </c>
      <c r="N50" s="299"/>
    </row>
    <row r="51" spans="2:14" ht="38.25" x14ac:dyDescent="0.25">
      <c r="B51" s="317" t="s">
        <v>621</v>
      </c>
      <c r="C51" s="318">
        <v>2</v>
      </c>
      <c r="D51" s="319">
        <v>1205300</v>
      </c>
      <c r="E51" s="319">
        <v>289236</v>
      </c>
      <c r="F51" s="319">
        <v>10917.391999999876</v>
      </c>
      <c r="G51" s="319">
        <f t="shared" si="1"/>
        <v>1216217.392</v>
      </c>
      <c r="H51" s="319">
        <f t="shared" si="2"/>
        <v>289236</v>
      </c>
      <c r="I51" s="318">
        <v>0</v>
      </c>
      <c r="J51" s="319">
        <f t="shared" si="3"/>
        <v>10917.391999999993</v>
      </c>
      <c r="K51" s="320">
        <f t="shared" si="0"/>
        <v>9.057821289305561E-3</v>
      </c>
      <c r="L51" s="319">
        <f t="shared" si="4"/>
        <v>-10917.391999999876</v>
      </c>
      <c r="M51" s="320">
        <f t="shared" si="5"/>
        <v>0.96362729094195987</v>
      </c>
      <c r="N51" s="299"/>
    </row>
    <row r="52" spans="2:14" x14ac:dyDescent="0.25">
      <c r="B52" s="306" t="s">
        <v>622</v>
      </c>
      <c r="C52" s="324">
        <v>2</v>
      </c>
      <c r="D52" s="321">
        <v>74563</v>
      </c>
      <c r="E52" s="321">
        <v>563</v>
      </c>
      <c r="F52" s="321">
        <v>0</v>
      </c>
      <c r="G52" s="321">
        <f t="shared" si="1"/>
        <v>74563</v>
      </c>
      <c r="H52" s="321">
        <f t="shared" si="2"/>
        <v>563</v>
      </c>
      <c r="I52" s="321"/>
      <c r="J52" s="322">
        <f t="shared" si="3"/>
        <v>0</v>
      </c>
      <c r="K52" s="323">
        <f t="shared" si="0"/>
        <v>0</v>
      </c>
      <c r="L52" s="322">
        <f t="shared" si="4"/>
        <v>0</v>
      </c>
      <c r="M52" s="323">
        <f t="shared" si="5"/>
        <v>1</v>
      </c>
    </row>
    <row r="53" spans="2:14" x14ac:dyDescent="0.25">
      <c r="B53" s="306" t="s">
        <v>623</v>
      </c>
      <c r="C53" s="324">
        <v>4</v>
      </c>
      <c r="D53" s="321">
        <v>2398647</v>
      </c>
      <c r="E53" s="321">
        <v>478965</v>
      </c>
      <c r="F53" s="321">
        <v>0</v>
      </c>
      <c r="G53" s="321">
        <f t="shared" si="1"/>
        <v>2398647</v>
      </c>
      <c r="H53" s="321">
        <f t="shared" si="2"/>
        <v>478965</v>
      </c>
      <c r="I53" s="321"/>
      <c r="J53" s="322">
        <f t="shared" si="3"/>
        <v>0</v>
      </c>
      <c r="K53" s="323">
        <f t="shared" si="0"/>
        <v>0</v>
      </c>
      <c r="L53" s="322">
        <f t="shared" si="4"/>
        <v>0</v>
      </c>
      <c r="M53" s="323">
        <f t="shared" si="5"/>
        <v>1</v>
      </c>
    </row>
    <row r="54" spans="2:14" x14ac:dyDescent="0.25">
      <c r="B54" s="301" t="s">
        <v>624</v>
      </c>
      <c r="C54" s="325">
        <v>2</v>
      </c>
      <c r="D54" s="316">
        <v>548975</v>
      </c>
      <c r="E54" s="316">
        <v>69863</v>
      </c>
      <c r="F54" s="316">
        <v>0</v>
      </c>
      <c r="G54" s="316">
        <f t="shared" si="1"/>
        <v>548975</v>
      </c>
      <c r="H54" s="316">
        <f t="shared" si="2"/>
        <v>69863</v>
      </c>
      <c r="I54" s="316"/>
      <c r="J54" s="314">
        <f t="shared" si="3"/>
        <v>0</v>
      </c>
      <c r="K54" s="315">
        <f t="shared" si="0"/>
        <v>0</v>
      </c>
      <c r="L54" s="314">
        <f t="shared" si="4"/>
        <v>0</v>
      </c>
      <c r="M54" s="315">
        <f t="shared" si="5"/>
        <v>1</v>
      </c>
    </row>
    <row r="55" spans="2:14" x14ac:dyDescent="0.25">
      <c r="B55" s="300" t="s">
        <v>625</v>
      </c>
      <c r="C55" s="325">
        <v>9</v>
      </c>
      <c r="D55" s="316">
        <v>4336929</v>
      </c>
      <c r="E55" s="316">
        <v>845621</v>
      </c>
      <c r="F55" s="316">
        <v>0</v>
      </c>
      <c r="G55" s="316">
        <f t="shared" si="1"/>
        <v>4336929</v>
      </c>
      <c r="H55" s="316">
        <f t="shared" si="2"/>
        <v>845621</v>
      </c>
      <c r="I55" s="316"/>
      <c r="J55" s="314">
        <f t="shared" si="3"/>
        <v>0</v>
      </c>
      <c r="K55" s="315">
        <f t="shared" si="0"/>
        <v>0</v>
      </c>
      <c r="L55" s="314">
        <f t="shared" si="4"/>
        <v>0</v>
      </c>
      <c r="M55" s="315">
        <f t="shared" si="5"/>
        <v>1</v>
      </c>
    </row>
    <row r="56" spans="2:14" x14ac:dyDescent="0.25">
      <c r="B56" s="300" t="s">
        <v>626</v>
      </c>
      <c r="C56" s="325">
        <v>7</v>
      </c>
      <c r="D56" s="316">
        <v>208597</v>
      </c>
      <c r="E56" s="316">
        <v>14085</v>
      </c>
      <c r="F56" s="316">
        <v>7684</v>
      </c>
      <c r="G56" s="316">
        <f t="shared" si="1"/>
        <v>216281</v>
      </c>
      <c r="H56" s="316">
        <f t="shared" si="2"/>
        <v>14085</v>
      </c>
      <c r="I56" s="316"/>
      <c r="J56" s="314">
        <f t="shared" si="3"/>
        <v>7684</v>
      </c>
      <c r="K56" s="315">
        <f t="shared" si="0"/>
        <v>3.6836579624826817E-2</v>
      </c>
      <c r="L56" s="314">
        <f t="shared" si="4"/>
        <v>-7684</v>
      </c>
      <c r="M56" s="315">
        <f t="shared" si="5"/>
        <v>0.64702099315540451</v>
      </c>
    </row>
    <row r="57" spans="2:14" x14ac:dyDescent="0.25">
      <c r="C57">
        <f>SUM(C7:C56)</f>
        <v>252</v>
      </c>
      <c r="J57" s="299">
        <f>SUM(J7:J56)</f>
        <v>638767.88399999985</v>
      </c>
    </row>
  </sheetData>
  <mergeCells count="17">
    <mergeCell ref="K5:K6"/>
    <mergeCell ref="H2:I2"/>
    <mergeCell ref="B3:I3"/>
    <mergeCell ref="J3:M3"/>
    <mergeCell ref="B4:B6"/>
    <mergeCell ref="C4:C6"/>
    <mergeCell ref="D4:F4"/>
    <mergeCell ref="G4:I4"/>
    <mergeCell ref="J4:K4"/>
    <mergeCell ref="L4:M4"/>
    <mergeCell ref="L5:L6"/>
    <mergeCell ref="M5:M6"/>
    <mergeCell ref="D5:D6"/>
    <mergeCell ref="E5:F5"/>
    <mergeCell ref="G5:G6"/>
    <mergeCell ref="H5:I5"/>
    <mergeCell ref="J5:J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0"/>
  <sheetViews>
    <sheetView view="pageBreakPreview" topLeftCell="H13" zoomScale="80" zoomScaleNormal="80" zoomScaleSheetLayoutView="80" workbookViewId="0">
      <selection activeCell="H27" sqref="A27: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66</v>
      </c>
    </row>
    <row r="2" spans="1:28" ht="18.75" x14ac:dyDescent="0.3">
      <c r="Z2" s="12" t="s">
        <v>8</v>
      </c>
    </row>
    <row r="3" spans="1:28" ht="18.75" x14ac:dyDescent="0.3">
      <c r="Z3" s="12" t="s">
        <v>65</v>
      </c>
    </row>
    <row r="4" spans="1:28" ht="18.75" customHeight="1" x14ac:dyDescent="0.25">
      <c r="A4" s="329" t="s">
        <v>546</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0" t="s">
        <v>7</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1"/>
      <c r="AB6" s="11"/>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1"/>
      <c r="AB7" s="11"/>
    </row>
    <row r="8" spans="1:28" ht="15.75" x14ac:dyDescent="0.25">
      <c r="A8" s="331" t="str">
        <f>'1. паспорт местоположение'!A9:C9</f>
        <v>Общество с ограниченной ответственностью "ПК-ЭНЕРГО"</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8"/>
      <c r="AB8" s="8"/>
    </row>
    <row r="9" spans="1:28" ht="15.75" x14ac:dyDescent="0.25">
      <c r="A9" s="332" t="s">
        <v>6</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6"/>
      <c r="AB9" s="6"/>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1"/>
      <c r="AB10" s="11"/>
    </row>
    <row r="11" spans="1:28" ht="15.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8"/>
      <c r="AB11" s="8"/>
    </row>
    <row r="12" spans="1:28" ht="15.75" x14ac:dyDescent="0.25">
      <c r="A12" s="332" t="s">
        <v>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6"/>
      <c r="AB12" s="6"/>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0"/>
      <c r="AB13" s="10"/>
    </row>
    <row r="14" spans="1:28" ht="15.75" x14ac:dyDescent="0.25">
      <c r="A14" s="331" t="str">
        <f>'1. паспорт местоположение'!A15:C15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- 252 шт.)
</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8"/>
      <c r="AB14" s="8"/>
    </row>
    <row r="15" spans="1:28" ht="15.75" x14ac:dyDescent="0.25">
      <c r="A15" s="332" t="s">
        <v>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6"/>
      <c r="AB15" s="6"/>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5"/>
      <c r="AB16" s="15"/>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5"/>
      <c r="AB17" s="15"/>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5"/>
      <c r="AB18" s="15"/>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5"/>
      <c r="AB19" s="15"/>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5"/>
      <c r="AB20" s="15"/>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5"/>
      <c r="AB21" s="15"/>
    </row>
    <row r="22" spans="1:28" x14ac:dyDescent="0.25">
      <c r="A22" s="379" t="s">
        <v>449</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95"/>
      <c r="AB22" s="95"/>
    </row>
    <row r="23" spans="1:28" ht="32.25" customHeight="1" x14ac:dyDescent="0.25">
      <c r="A23" s="375" t="s">
        <v>306</v>
      </c>
      <c r="B23" s="376"/>
      <c r="C23" s="376"/>
      <c r="D23" s="376"/>
      <c r="E23" s="376"/>
      <c r="F23" s="376"/>
      <c r="G23" s="376"/>
      <c r="H23" s="376"/>
      <c r="I23" s="376"/>
      <c r="J23" s="376"/>
      <c r="K23" s="376"/>
      <c r="L23" s="377"/>
      <c r="M23" s="378" t="s">
        <v>307</v>
      </c>
      <c r="N23" s="378"/>
      <c r="O23" s="378"/>
      <c r="P23" s="378"/>
      <c r="Q23" s="378"/>
      <c r="R23" s="378"/>
      <c r="S23" s="378"/>
      <c r="T23" s="378"/>
      <c r="U23" s="378"/>
      <c r="V23" s="378"/>
      <c r="W23" s="378"/>
      <c r="X23" s="378"/>
      <c r="Y23" s="378"/>
      <c r="Z23" s="378"/>
    </row>
    <row r="24" spans="1:28" ht="151.5" customHeight="1" x14ac:dyDescent="0.25">
      <c r="A24" s="99" t="s">
        <v>228</v>
      </c>
      <c r="B24" s="61" t="s">
        <v>235</v>
      </c>
      <c r="C24" s="99" t="s">
        <v>300</v>
      </c>
      <c r="D24" s="99" t="s">
        <v>229</v>
      </c>
      <c r="E24" s="99" t="s">
        <v>301</v>
      </c>
      <c r="F24" s="99" t="s">
        <v>303</v>
      </c>
      <c r="G24" s="99" t="s">
        <v>302</v>
      </c>
      <c r="H24" s="99" t="s">
        <v>230</v>
      </c>
      <c r="I24" s="99" t="s">
        <v>304</v>
      </c>
      <c r="J24" s="99" t="s">
        <v>236</v>
      </c>
      <c r="K24" s="61" t="s">
        <v>234</v>
      </c>
      <c r="L24" s="61" t="s">
        <v>231</v>
      </c>
      <c r="M24" s="62" t="s">
        <v>243</v>
      </c>
      <c r="N24" s="61" t="s">
        <v>460</v>
      </c>
      <c r="O24" s="99" t="s">
        <v>241</v>
      </c>
      <c r="P24" s="99" t="s">
        <v>242</v>
      </c>
      <c r="Q24" s="99" t="s">
        <v>240</v>
      </c>
      <c r="R24" s="99" t="s">
        <v>230</v>
      </c>
      <c r="S24" s="99" t="s">
        <v>239</v>
      </c>
      <c r="T24" s="99" t="s">
        <v>238</v>
      </c>
      <c r="U24" s="99" t="s">
        <v>299</v>
      </c>
      <c r="V24" s="99" t="s">
        <v>240</v>
      </c>
      <c r="W24" s="67" t="s">
        <v>233</v>
      </c>
      <c r="X24" s="67" t="s">
        <v>245</v>
      </c>
      <c r="Y24" s="67" t="s">
        <v>246</v>
      </c>
      <c r="Z24" s="69" t="s">
        <v>244</v>
      </c>
    </row>
    <row r="25" spans="1:28" ht="16.5" customHeight="1" x14ac:dyDescent="0.25">
      <c r="A25" s="99">
        <v>1</v>
      </c>
      <c r="B25" s="61">
        <v>2</v>
      </c>
      <c r="C25" s="99">
        <v>3</v>
      </c>
      <c r="D25" s="61">
        <v>4</v>
      </c>
      <c r="E25" s="99">
        <v>5</v>
      </c>
      <c r="F25" s="61">
        <v>6</v>
      </c>
      <c r="G25" s="99">
        <v>7</v>
      </c>
      <c r="H25" s="61">
        <v>8</v>
      </c>
      <c r="I25" s="99">
        <v>9</v>
      </c>
      <c r="J25" s="61">
        <v>10</v>
      </c>
      <c r="K25" s="99">
        <v>11</v>
      </c>
      <c r="L25" s="61">
        <v>12</v>
      </c>
      <c r="M25" s="99">
        <v>13</v>
      </c>
      <c r="N25" s="61">
        <v>14</v>
      </c>
      <c r="O25" s="99">
        <v>15</v>
      </c>
      <c r="P25" s="61">
        <v>16</v>
      </c>
      <c r="Q25" s="99">
        <v>17</v>
      </c>
      <c r="R25" s="61">
        <v>18</v>
      </c>
      <c r="S25" s="99">
        <v>19</v>
      </c>
      <c r="T25" s="61">
        <v>20</v>
      </c>
      <c r="U25" s="99">
        <v>21</v>
      </c>
      <c r="V25" s="61">
        <v>22</v>
      </c>
      <c r="W25" s="99">
        <v>23</v>
      </c>
      <c r="X25" s="61">
        <v>24</v>
      </c>
      <c r="Y25" s="99">
        <v>25</v>
      </c>
      <c r="Z25" s="61">
        <v>26</v>
      </c>
    </row>
    <row r="26" spans="1:28" ht="45.75" customHeight="1" x14ac:dyDescent="0.25">
      <c r="A26" s="59"/>
      <c r="B26" s="59"/>
      <c r="C26" s="59"/>
      <c r="D26" s="59"/>
      <c r="E26" s="59"/>
      <c r="F26" s="59"/>
      <c r="G26" s="59"/>
      <c r="H26" s="59"/>
      <c r="I26" s="59"/>
      <c r="J26" s="59"/>
      <c r="K26" s="59"/>
      <c r="L26" s="59"/>
      <c r="M26" s="59"/>
      <c r="N26" s="59"/>
      <c r="O26" s="59"/>
      <c r="P26" s="59"/>
      <c r="Q26" s="59"/>
      <c r="R26" s="59"/>
      <c r="S26" s="59"/>
      <c r="T26" s="59"/>
      <c r="U26" s="59"/>
      <c r="V26" s="59"/>
      <c r="W26" s="59"/>
      <c r="X26" s="59"/>
      <c r="Y26" s="59"/>
      <c r="Z26" s="60"/>
    </row>
    <row r="30" spans="1:28" x14ac:dyDescent="0.25">
      <c r="A30" s="6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2"/>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6" s="9" customFormat="1" ht="18.75" customHeight="1" x14ac:dyDescent="0.2">
      <c r="A1" s="14"/>
      <c r="B1" s="14"/>
      <c r="O1" s="25" t="s">
        <v>66</v>
      </c>
    </row>
    <row r="2" spans="1:26" s="9" customFormat="1" ht="18.75" customHeight="1" x14ac:dyDescent="0.3">
      <c r="A2" s="14"/>
      <c r="B2" s="14"/>
      <c r="O2" s="12" t="s">
        <v>8</v>
      </c>
    </row>
    <row r="3" spans="1:26" s="9" customFormat="1" ht="18.75" x14ac:dyDescent="0.3">
      <c r="A3" s="13"/>
      <c r="B3" s="13"/>
      <c r="O3" s="12" t="s">
        <v>65</v>
      </c>
    </row>
    <row r="4" spans="1:26" s="9" customFormat="1" ht="18.75" x14ac:dyDescent="0.3">
      <c r="A4" s="13"/>
      <c r="B4" s="13"/>
      <c r="L4" s="12"/>
    </row>
    <row r="5" spans="1:26" s="9" customFormat="1" ht="15.75" x14ac:dyDescent="0.2">
      <c r="A5" s="329" t="s">
        <v>546</v>
      </c>
      <c r="B5" s="329"/>
      <c r="C5" s="329"/>
      <c r="D5" s="329"/>
      <c r="E5" s="329"/>
      <c r="F5" s="329"/>
      <c r="G5" s="329"/>
      <c r="H5" s="329"/>
      <c r="I5" s="329"/>
      <c r="J5" s="329"/>
      <c r="K5" s="329"/>
      <c r="L5" s="329"/>
      <c r="M5" s="329"/>
      <c r="N5" s="329"/>
      <c r="O5" s="329"/>
      <c r="P5" s="94"/>
      <c r="Q5" s="94"/>
      <c r="R5" s="94"/>
      <c r="S5" s="94"/>
      <c r="T5" s="94"/>
      <c r="U5" s="94"/>
      <c r="V5" s="94"/>
      <c r="W5" s="94"/>
      <c r="X5" s="94"/>
      <c r="Y5" s="94"/>
      <c r="Z5" s="94"/>
    </row>
    <row r="6" spans="1:26" s="9" customFormat="1" ht="18.75" x14ac:dyDescent="0.3">
      <c r="A6" s="13"/>
      <c r="B6" s="13"/>
      <c r="L6" s="12"/>
    </row>
    <row r="7" spans="1:26" s="9" customFormat="1" ht="18.75" x14ac:dyDescent="0.2">
      <c r="A7" s="330" t="s">
        <v>7</v>
      </c>
      <c r="B7" s="330"/>
      <c r="C7" s="330"/>
      <c r="D7" s="330"/>
      <c r="E7" s="330"/>
      <c r="F7" s="330"/>
      <c r="G7" s="330"/>
      <c r="H7" s="330"/>
      <c r="I7" s="330"/>
      <c r="J7" s="330"/>
      <c r="K7" s="330"/>
      <c r="L7" s="330"/>
      <c r="M7" s="330"/>
      <c r="N7" s="330"/>
      <c r="O7" s="330"/>
      <c r="P7" s="11"/>
      <c r="Q7" s="11"/>
      <c r="R7" s="11"/>
      <c r="S7" s="11"/>
      <c r="T7" s="11"/>
      <c r="U7" s="11"/>
      <c r="V7" s="11"/>
      <c r="W7" s="11"/>
      <c r="X7" s="11"/>
    </row>
    <row r="8" spans="1:26" s="9" customFormat="1" ht="18.75" x14ac:dyDescent="0.2">
      <c r="A8" s="330"/>
      <c r="B8" s="330"/>
      <c r="C8" s="330"/>
      <c r="D8" s="330"/>
      <c r="E8" s="330"/>
      <c r="F8" s="330"/>
      <c r="G8" s="330"/>
      <c r="H8" s="330"/>
      <c r="I8" s="330"/>
      <c r="J8" s="330"/>
      <c r="K8" s="330"/>
      <c r="L8" s="330"/>
      <c r="M8" s="330"/>
      <c r="N8" s="330"/>
      <c r="O8" s="330"/>
      <c r="P8" s="11"/>
      <c r="Q8" s="11"/>
      <c r="R8" s="11"/>
      <c r="S8" s="11"/>
      <c r="T8" s="11"/>
      <c r="U8" s="11"/>
      <c r="V8" s="11"/>
      <c r="W8" s="11"/>
      <c r="X8" s="11"/>
    </row>
    <row r="9" spans="1:26" s="9" customFormat="1" ht="18.75" x14ac:dyDescent="0.2">
      <c r="A9" s="331" t="str">
        <f>'1. паспорт местоположение'!A9:C9</f>
        <v>Общество с ограниченной ответственностью "ПК-ЭНЕРГО"</v>
      </c>
      <c r="B9" s="331"/>
      <c r="C9" s="331"/>
      <c r="D9" s="331"/>
      <c r="E9" s="331"/>
      <c r="F9" s="331"/>
      <c r="G9" s="331"/>
      <c r="H9" s="331"/>
      <c r="I9" s="331"/>
      <c r="J9" s="331"/>
      <c r="K9" s="331"/>
      <c r="L9" s="331"/>
      <c r="M9" s="331"/>
      <c r="N9" s="331"/>
      <c r="O9" s="331"/>
      <c r="P9" s="11"/>
      <c r="Q9" s="11"/>
      <c r="R9" s="11"/>
      <c r="S9" s="11"/>
      <c r="T9" s="11"/>
      <c r="U9" s="11"/>
      <c r="V9" s="11"/>
      <c r="W9" s="11"/>
      <c r="X9" s="11"/>
    </row>
    <row r="10" spans="1:26" s="9" customFormat="1" ht="18.75" x14ac:dyDescent="0.2">
      <c r="A10" s="332" t="s">
        <v>6</v>
      </c>
      <c r="B10" s="332"/>
      <c r="C10" s="332"/>
      <c r="D10" s="332"/>
      <c r="E10" s="332"/>
      <c r="F10" s="332"/>
      <c r="G10" s="332"/>
      <c r="H10" s="332"/>
      <c r="I10" s="332"/>
      <c r="J10" s="332"/>
      <c r="K10" s="332"/>
      <c r="L10" s="332"/>
      <c r="M10" s="332"/>
      <c r="N10" s="332"/>
      <c r="O10" s="332"/>
      <c r="P10" s="11"/>
      <c r="Q10" s="11"/>
      <c r="R10" s="11"/>
      <c r="S10" s="11"/>
      <c r="T10" s="11"/>
      <c r="U10" s="11"/>
      <c r="V10" s="11"/>
      <c r="W10" s="11"/>
      <c r="X10" s="11"/>
    </row>
    <row r="11" spans="1:26" s="9" customFormat="1" ht="18.75" x14ac:dyDescent="0.2">
      <c r="A11" s="330"/>
      <c r="B11" s="330"/>
      <c r="C11" s="330"/>
      <c r="D11" s="330"/>
      <c r="E11" s="330"/>
      <c r="F11" s="330"/>
      <c r="G11" s="330"/>
      <c r="H11" s="330"/>
      <c r="I11" s="330"/>
      <c r="J11" s="330"/>
      <c r="K11" s="330"/>
      <c r="L11" s="330"/>
      <c r="M11" s="330"/>
      <c r="N11" s="330"/>
      <c r="O11" s="330"/>
      <c r="P11" s="11"/>
      <c r="Q11" s="11"/>
      <c r="R11" s="11"/>
      <c r="S11" s="11"/>
      <c r="T11" s="11"/>
      <c r="U11" s="11"/>
      <c r="V11" s="11"/>
      <c r="W11" s="11"/>
      <c r="X11" s="11"/>
    </row>
    <row r="12" spans="1:26" s="9" customFormat="1" ht="18.75" x14ac:dyDescent="0.2">
      <c r="A12" s="331"/>
      <c r="B12" s="331"/>
      <c r="C12" s="331"/>
      <c r="D12" s="331"/>
      <c r="E12" s="331"/>
      <c r="F12" s="331"/>
      <c r="G12" s="331"/>
      <c r="H12" s="331"/>
      <c r="I12" s="331"/>
      <c r="J12" s="331"/>
      <c r="K12" s="331"/>
      <c r="L12" s="331"/>
      <c r="M12" s="331"/>
      <c r="N12" s="331"/>
      <c r="O12" s="331"/>
      <c r="P12" s="11"/>
      <c r="Q12" s="11"/>
      <c r="R12" s="11"/>
      <c r="S12" s="11"/>
      <c r="T12" s="11"/>
      <c r="U12" s="11"/>
      <c r="V12" s="11"/>
      <c r="W12" s="11"/>
      <c r="X12" s="11"/>
    </row>
    <row r="13" spans="1:26" s="9" customFormat="1" ht="18.75" x14ac:dyDescent="0.2">
      <c r="A13" s="332" t="s">
        <v>5</v>
      </c>
      <c r="B13" s="332"/>
      <c r="C13" s="332"/>
      <c r="D13" s="332"/>
      <c r="E13" s="332"/>
      <c r="F13" s="332"/>
      <c r="G13" s="332"/>
      <c r="H13" s="332"/>
      <c r="I13" s="332"/>
      <c r="J13" s="332"/>
      <c r="K13" s="332"/>
      <c r="L13" s="332"/>
      <c r="M13" s="332"/>
      <c r="N13" s="332"/>
      <c r="O13" s="332"/>
      <c r="P13" s="11"/>
      <c r="Q13" s="11"/>
      <c r="R13" s="11"/>
      <c r="S13" s="11"/>
      <c r="T13" s="11"/>
      <c r="U13" s="11"/>
      <c r="V13" s="11"/>
      <c r="W13" s="11"/>
      <c r="X13" s="11"/>
    </row>
    <row r="14" spans="1:26" s="9" customFormat="1" ht="15.75" customHeight="1" x14ac:dyDescent="0.2">
      <c r="A14" s="336"/>
      <c r="B14" s="336"/>
      <c r="C14" s="336"/>
      <c r="D14" s="336"/>
      <c r="E14" s="336"/>
      <c r="F14" s="336"/>
      <c r="G14" s="336"/>
      <c r="H14" s="336"/>
      <c r="I14" s="336"/>
      <c r="J14" s="336"/>
      <c r="K14" s="336"/>
      <c r="L14" s="336"/>
      <c r="M14" s="336"/>
      <c r="N14" s="336"/>
      <c r="O14" s="336"/>
      <c r="P14" s="4"/>
      <c r="Q14" s="4"/>
      <c r="R14" s="4"/>
      <c r="S14" s="4"/>
      <c r="T14" s="4"/>
      <c r="U14" s="4"/>
      <c r="V14" s="4"/>
      <c r="W14" s="4"/>
      <c r="X14" s="4"/>
    </row>
    <row r="15" spans="1:26" s="3" customFormat="1" ht="15.75" x14ac:dyDescent="0.2">
      <c r="A15" s="331" t="str">
        <f>'1. паспорт местоположение'!A15:C15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- 252 шт.)
</v>
      </c>
      <c r="B15" s="331"/>
      <c r="C15" s="331"/>
      <c r="D15" s="331"/>
      <c r="E15" s="331"/>
      <c r="F15" s="331"/>
      <c r="G15" s="331"/>
      <c r="H15" s="331"/>
      <c r="I15" s="331"/>
      <c r="J15" s="331"/>
      <c r="K15" s="331"/>
      <c r="L15" s="331"/>
      <c r="M15" s="331"/>
      <c r="N15" s="331"/>
      <c r="O15" s="331"/>
      <c r="P15" s="8"/>
      <c r="Q15" s="8"/>
      <c r="R15" s="8"/>
      <c r="S15" s="8"/>
      <c r="T15" s="8"/>
      <c r="U15" s="8"/>
      <c r="V15" s="8"/>
      <c r="W15" s="8"/>
      <c r="X15" s="8"/>
    </row>
    <row r="16" spans="1:26" s="3" customFormat="1" ht="15" customHeight="1" x14ac:dyDescent="0.2">
      <c r="A16" s="332" t="s">
        <v>4</v>
      </c>
      <c r="B16" s="332"/>
      <c r="C16" s="332"/>
      <c r="D16" s="332"/>
      <c r="E16" s="332"/>
      <c r="F16" s="332"/>
      <c r="G16" s="332"/>
      <c r="H16" s="332"/>
      <c r="I16" s="332"/>
      <c r="J16" s="332"/>
      <c r="K16" s="332"/>
      <c r="L16" s="332"/>
      <c r="M16" s="332"/>
      <c r="N16" s="332"/>
      <c r="O16" s="332"/>
      <c r="P16" s="6"/>
      <c r="Q16" s="6"/>
      <c r="R16" s="6"/>
      <c r="S16" s="6"/>
      <c r="T16" s="6"/>
      <c r="U16" s="6"/>
      <c r="V16" s="6"/>
      <c r="W16" s="6"/>
      <c r="X16" s="6"/>
    </row>
    <row r="17" spans="1:24"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row>
    <row r="18" spans="1:24" s="3" customFormat="1" ht="91.5" customHeight="1" x14ac:dyDescent="0.2">
      <c r="A18" s="383" t="s">
        <v>426</v>
      </c>
      <c r="B18" s="383"/>
      <c r="C18" s="383"/>
      <c r="D18" s="383"/>
      <c r="E18" s="383"/>
      <c r="F18" s="383"/>
      <c r="G18" s="383"/>
      <c r="H18" s="383"/>
      <c r="I18" s="383"/>
      <c r="J18" s="383"/>
      <c r="K18" s="383"/>
      <c r="L18" s="383"/>
      <c r="M18" s="383"/>
      <c r="N18" s="383"/>
      <c r="O18" s="383"/>
      <c r="P18" s="7"/>
      <c r="Q18" s="7"/>
      <c r="R18" s="7"/>
      <c r="S18" s="7"/>
      <c r="T18" s="7"/>
      <c r="U18" s="7"/>
      <c r="V18" s="7"/>
      <c r="W18" s="7"/>
      <c r="X18" s="7"/>
    </row>
    <row r="19" spans="1:24" s="3" customFormat="1" ht="78" customHeight="1" x14ac:dyDescent="0.2">
      <c r="A19" s="337" t="s">
        <v>3</v>
      </c>
      <c r="B19" s="337" t="s">
        <v>82</v>
      </c>
      <c r="C19" s="337" t="s">
        <v>81</v>
      </c>
      <c r="D19" s="337" t="s">
        <v>73</v>
      </c>
      <c r="E19" s="380" t="s">
        <v>80</v>
      </c>
      <c r="F19" s="381"/>
      <c r="G19" s="381"/>
      <c r="H19" s="381"/>
      <c r="I19" s="382"/>
      <c r="J19" s="337" t="s">
        <v>79</v>
      </c>
      <c r="K19" s="337"/>
      <c r="L19" s="337"/>
      <c r="M19" s="337"/>
      <c r="N19" s="337"/>
      <c r="O19" s="337"/>
      <c r="P19" s="4"/>
      <c r="Q19" s="4"/>
      <c r="R19" s="4"/>
      <c r="S19" s="4"/>
      <c r="T19" s="4"/>
      <c r="U19" s="4"/>
    </row>
    <row r="20" spans="1:24" s="3" customFormat="1" ht="51" customHeight="1" x14ac:dyDescent="0.2">
      <c r="A20" s="337"/>
      <c r="B20" s="337"/>
      <c r="C20" s="337"/>
      <c r="D20" s="337"/>
      <c r="E20" s="28" t="s">
        <v>78</v>
      </c>
      <c r="F20" s="28" t="s">
        <v>77</v>
      </c>
      <c r="G20" s="28" t="s">
        <v>76</v>
      </c>
      <c r="H20" s="28" t="s">
        <v>75</v>
      </c>
      <c r="I20" s="28" t="s">
        <v>74</v>
      </c>
      <c r="J20" s="28">
        <v>2021</v>
      </c>
      <c r="K20" s="28">
        <v>2020</v>
      </c>
      <c r="L20" s="33">
        <v>2021</v>
      </c>
      <c r="M20" s="32">
        <v>2022</v>
      </c>
      <c r="N20" s="32">
        <v>2023</v>
      </c>
      <c r="O20" s="32">
        <v>2024</v>
      </c>
      <c r="P20" s="4"/>
      <c r="Q20" s="4"/>
      <c r="R20" s="4"/>
      <c r="S20" s="4"/>
      <c r="T20" s="4"/>
      <c r="U20" s="4"/>
    </row>
    <row r="21" spans="1:24"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row>
    <row r="22" spans="1:24" s="3" customFormat="1" ht="33" customHeight="1" x14ac:dyDescent="0.2">
      <c r="A22" s="16" t="s">
        <v>62</v>
      </c>
      <c r="B22" s="107"/>
      <c r="C22" s="19"/>
      <c r="D22" s="19"/>
      <c r="E22" s="19"/>
      <c r="F22" s="19"/>
      <c r="G22" s="19"/>
      <c r="H22" s="19"/>
      <c r="I22" s="19"/>
      <c r="J22" s="31"/>
      <c r="K22" s="31"/>
      <c r="L22" s="5"/>
      <c r="M22" s="5"/>
      <c r="N22" s="5"/>
      <c r="O22" s="5"/>
      <c r="P22" s="4"/>
      <c r="Q22" s="4"/>
      <c r="R22" s="4"/>
      <c r="S22" s="4"/>
    </row>
  </sheetData>
  <mergeCells count="19">
    <mergeCell ref="A13:O13"/>
    <mergeCell ref="J19:O19"/>
    <mergeCell ref="A18:O18"/>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2:O12"/>
  </mergeCells>
  <pageMargins left="0.70866141732283472" right="0.70866141732283472" top="0.74803149606299213" bottom="0.74803149606299213" header="0.31496062992125984" footer="0.31496062992125984"/>
  <pageSetup paperSize="8" scale="4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94"/>
  <sheetViews>
    <sheetView topLeftCell="A13" zoomScale="75" zoomScaleNormal="70" workbookViewId="0">
      <selection activeCell="B16" sqref="B16"/>
    </sheetView>
  </sheetViews>
  <sheetFormatPr defaultColWidth="9.140625" defaultRowHeight="15.75" outlineLevelRow="1" x14ac:dyDescent="0.25"/>
  <cols>
    <col min="1" max="1" width="57.5703125" style="149" customWidth="1"/>
    <col min="2" max="22" width="16.7109375" style="149" customWidth="1"/>
    <col min="23" max="16384" width="9.140625" style="149"/>
  </cols>
  <sheetData>
    <row r="1" spans="1:22" x14ac:dyDescent="0.25">
      <c r="K1" s="142" t="s">
        <v>510</v>
      </c>
      <c r="L1" s="142"/>
      <c r="M1" s="142"/>
      <c r="N1" s="142"/>
      <c r="O1" s="142"/>
      <c r="P1" s="142"/>
      <c r="Q1" s="142"/>
      <c r="R1" s="142"/>
      <c r="S1" s="142"/>
      <c r="T1" s="142"/>
      <c r="U1" s="142"/>
      <c r="V1" s="142"/>
    </row>
    <row r="2" spans="1:22" x14ac:dyDescent="0.25">
      <c r="K2" s="142" t="s">
        <v>8</v>
      </c>
      <c r="L2" s="142"/>
      <c r="M2" s="142"/>
      <c r="N2" s="142"/>
      <c r="O2" s="142"/>
      <c r="P2" s="142"/>
      <c r="Q2" s="142"/>
      <c r="R2" s="142"/>
      <c r="S2" s="142"/>
      <c r="T2" s="142"/>
      <c r="U2" s="142"/>
      <c r="V2" s="142"/>
    </row>
    <row r="3" spans="1:22" x14ac:dyDescent="0.25">
      <c r="K3" s="142" t="s">
        <v>509</v>
      </c>
      <c r="L3" s="142"/>
      <c r="M3" s="142"/>
      <c r="N3" s="142"/>
      <c r="O3" s="142"/>
      <c r="P3" s="142"/>
      <c r="Q3" s="142"/>
      <c r="R3" s="142"/>
      <c r="S3" s="142"/>
      <c r="T3" s="142"/>
      <c r="U3" s="142"/>
      <c r="V3" s="142"/>
    </row>
    <row r="4" spans="1:22" x14ac:dyDescent="0.25">
      <c r="A4" s="385" t="s">
        <v>548</v>
      </c>
      <c r="B4" s="385"/>
      <c r="C4" s="385"/>
      <c r="D4" s="385"/>
      <c r="E4" s="385"/>
      <c r="F4" s="385"/>
      <c r="G4" s="385"/>
      <c r="H4" s="385"/>
      <c r="I4" s="385"/>
      <c r="J4" s="385"/>
      <c r="K4" s="385"/>
      <c r="L4" s="142"/>
      <c r="M4" s="142"/>
      <c r="N4" s="142"/>
      <c r="O4" s="142"/>
      <c r="P4" s="142"/>
      <c r="Q4" s="142"/>
      <c r="R4" s="142"/>
      <c r="S4" s="142"/>
      <c r="T4" s="142"/>
      <c r="U4" s="142"/>
      <c r="V4" s="142"/>
    </row>
    <row r="5" spans="1:22" ht="20.25" x14ac:dyDescent="0.25">
      <c r="A5" s="386" t="s">
        <v>7</v>
      </c>
      <c r="B5" s="387"/>
      <c r="C5" s="387"/>
      <c r="D5" s="387"/>
      <c r="E5" s="387"/>
      <c r="F5" s="387"/>
      <c r="G5" s="387"/>
      <c r="H5" s="387"/>
      <c r="I5" s="387"/>
      <c r="J5" s="387"/>
      <c r="K5" s="387"/>
    </row>
    <row r="6" spans="1:22" ht="15.75" customHeight="1" x14ac:dyDescent="0.25">
      <c r="A6" s="388" t="str">
        <f>'4. паспортбюджет'!A9:O9</f>
        <v>Общество с ограниченной ответственностью "ПК-ЭНЕРГО"</v>
      </c>
      <c r="B6" s="388"/>
      <c r="C6" s="388"/>
      <c r="D6" s="388"/>
      <c r="E6" s="388"/>
      <c r="F6" s="388"/>
      <c r="G6" s="388"/>
      <c r="H6" s="388"/>
      <c r="I6" s="388"/>
      <c r="J6" s="388"/>
      <c r="K6" s="388"/>
      <c r="L6" s="143"/>
      <c r="M6" s="143"/>
      <c r="N6" s="143"/>
      <c r="O6" s="143"/>
      <c r="P6" s="143"/>
      <c r="Q6" s="143"/>
      <c r="R6" s="143"/>
      <c r="S6" s="143"/>
      <c r="T6" s="143"/>
      <c r="U6" s="143"/>
      <c r="V6" s="143"/>
    </row>
    <row r="7" spans="1:22" x14ac:dyDescent="0.25">
      <c r="A7" s="384" t="s">
        <v>508</v>
      </c>
      <c r="B7" s="384"/>
      <c r="C7" s="384"/>
      <c r="D7" s="384"/>
      <c r="E7" s="384"/>
      <c r="F7" s="384"/>
      <c r="G7" s="384"/>
      <c r="H7" s="384"/>
      <c r="I7" s="384"/>
      <c r="J7" s="384"/>
      <c r="K7" s="384"/>
      <c r="L7" s="232"/>
      <c r="M7" s="232"/>
      <c r="N7" s="232"/>
      <c r="O7" s="232"/>
      <c r="P7" s="232"/>
      <c r="Q7" s="232"/>
      <c r="R7" s="232"/>
      <c r="S7" s="232"/>
      <c r="T7" s="232"/>
      <c r="U7" s="232"/>
      <c r="V7" s="232"/>
    </row>
    <row r="8" spans="1:22" x14ac:dyDescent="0.25">
      <c r="A8" s="388"/>
      <c r="B8" s="388"/>
      <c r="C8" s="388"/>
      <c r="D8" s="388"/>
      <c r="E8" s="388"/>
      <c r="F8" s="388"/>
      <c r="G8" s="388"/>
      <c r="H8" s="388"/>
      <c r="I8" s="388"/>
      <c r="J8" s="388"/>
      <c r="K8" s="388"/>
      <c r="L8" s="232"/>
      <c r="M8" s="232"/>
      <c r="N8" s="232"/>
      <c r="O8" s="232"/>
      <c r="P8" s="232"/>
      <c r="Q8" s="232"/>
      <c r="R8" s="232"/>
      <c r="S8" s="232"/>
      <c r="T8" s="232"/>
      <c r="U8" s="232"/>
      <c r="V8" s="232"/>
    </row>
    <row r="9" spans="1:22" x14ac:dyDescent="0.25">
      <c r="A9" s="384" t="s">
        <v>507</v>
      </c>
      <c r="B9" s="384"/>
      <c r="C9" s="384"/>
      <c r="D9" s="384"/>
      <c r="E9" s="384"/>
      <c r="F9" s="384"/>
      <c r="G9" s="384"/>
      <c r="H9" s="384"/>
      <c r="I9" s="384"/>
      <c r="J9" s="384"/>
      <c r="K9" s="384"/>
      <c r="L9" s="232"/>
      <c r="M9" s="232"/>
      <c r="N9" s="232"/>
      <c r="O9" s="232"/>
      <c r="P9" s="232"/>
      <c r="Q9" s="232"/>
      <c r="R9" s="232"/>
      <c r="S9" s="232"/>
      <c r="T9" s="232"/>
      <c r="U9" s="232"/>
      <c r="V9" s="232"/>
    </row>
    <row r="10" spans="1:22" x14ac:dyDescent="0.25">
      <c r="A10" s="388" t="str">
        <f>'4. паспортбюджет'!A15:O15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- 252 шт.)
</v>
      </c>
      <c r="B10" s="388"/>
      <c r="C10" s="388"/>
      <c r="D10" s="388"/>
      <c r="E10" s="388"/>
      <c r="F10" s="388"/>
      <c r="G10" s="388"/>
      <c r="H10" s="388"/>
      <c r="I10" s="388"/>
      <c r="J10" s="388"/>
      <c r="K10" s="388"/>
      <c r="L10" s="238"/>
      <c r="M10" s="238"/>
      <c r="N10" s="238"/>
      <c r="O10" s="238"/>
      <c r="P10" s="238"/>
      <c r="Q10" s="238"/>
      <c r="R10" s="238"/>
      <c r="S10" s="238"/>
      <c r="T10" s="238"/>
      <c r="U10" s="238"/>
      <c r="V10" s="238"/>
    </row>
    <row r="11" spans="1:22" x14ac:dyDescent="0.25">
      <c r="A11" s="384" t="s">
        <v>506</v>
      </c>
      <c r="B11" s="384"/>
      <c r="C11" s="384"/>
      <c r="D11" s="384"/>
      <c r="E11" s="384"/>
      <c r="F11" s="384"/>
      <c r="G11" s="384"/>
      <c r="H11" s="384"/>
      <c r="I11" s="384"/>
      <c r="J11" s="384"/>
      <c r="K11" s="384"/>
      <c r="L11" s="232"/>
      <c r="M11" s="232"/>
      <c r="N11" s="232"/>
      <c r="O11" s="232"/>
      <c r="P11" s="232"/>
      <c r="Q11" s="232"/>
      <c r="R11" s="232"/>
      <c r="S11" s="232"/>
      <c r="T11" s="232"/>
      <c r="U11" s="232"/>
      <c r="V11" s="232"/>
    </row>
    <row r="12" spans="1:22" ht="20.25" x14ac:dyDescent="0.25">
      <c r="A12" s="151"/>
      <c r="B12" s="397" t="s">
        <v>427</v>
      </c>
      <c r="C12" s="397"/>
      <c r="D12" s="397"/>
      <c r="E12" s="397"/>
      <c r="F12" s="397"/>
      <c r="G12" s="397"/>
      <c r="K12" s="232"/>
      <c r="L12" s="232"/>
      <c r="M12" s="232"/>
      <c r="N12" s="232"/>
      <c r="O12" s="232"/>
      <c r="P12" s="232"/>
      <c r="Q12" s="232"/>
      <c r="R12" s="232"/>
      <c r="S12" s="232"/>
      <c r="T12" s="232"/>
      <c r="U12" s="232"/>
      <c r="V12" s="232"/>
    </row>
    <row r="13" spans="1:22" x14ac:dyDescent="0.25">
      <c r="D13" s="151" t="s">
        <v>498</v>
      </c>
    </row>
    <row r="14" spans="1:22" ht="16.5" thickBot="1" x14ac:dyDescent="0.3">
      <c r="A14" s="237" t="s">
        <v>296</v>
      </c>
      <c r="B14" s="237" t="s">
        <v>0</v>
      </c>
      <c r="D14" s="236"/>
      <c r="E14" s="235"/>
      <c r="F14" s="235"/>
      <c r="G14" s="235"/>
      <c r="H14" s="235"/>
    </row>
    <row r="15" spans="1:22" x14ac:dyDescent="0.25">
      <c r="A15" s="228" t="s">
        <v>505</v>
      </c>
      <c r="B15" s="227">
        <v>6804000</v>
      </c>
    </row>
    <row r="16" spans="1:22" x14ac:dyDescent="0.25">
      <c r="A16" s="226" t="s">
        <v>294</v>
      </c>
      <c r="B16" s="225">
        <v>0</v>
      </c>
    </row>
    <row r="17" spans="1:8" x14ac:dyDescent="0.25">
      <c r="A17" s="226" t="s">
        <v>292</v>
      </c>
      <c r="B17" s="225">
        <v>5</v>
      </c>
      <c r="D17" s="398" t="s">
        <v>295</v>
      </c>
      <c r="E17" s="398"/>
      <c r="F17" s="398"/>
      <c r="H17" s="232"/>
    </row>
    <row r="18" spans="1:8" ht="16.5" thickBot="1" x14ac:dyDescent="0.3">
      <c r="A18" s="230" t="s">
        <v>290</v>
      </c>
      <c r="B18" s="234">
        <v>1</v>
      </c>
      <c r="D18" s="399" t="s">
        <v>293</v>
      </c>
      <c r="E18" s="400"/>
      <c r="F18" s="401"/>
      <c r="G18" s="233" t="e">
        <f>SUM(B85:V85)</f>
        <v>#REF!</v>
      </c>
      <c r="H18" s="232"/>
    </row>
    <row r="19" spans="1:8" x14ac:dyDescent="0.25">
      <c r="A19" s="228" t="s">
        <v>289</v>
      </c>
      <c r="B19" s="227">
        <v>-22000</v>
      </c>
      <c r="D19" s="399" t="s">
        <v>291</v>
      </c>
      <c r="E19" s="400"/>
      <c r="F19" s="401"/>
      <c r="G19" s="233" t="e">
        <f>SUM(B86:V86)</f>
        <v>#REF!</v>
      </c>
      <c r="H19" s="232"/>
    </row>
    <row r="20" spans="1:8" x14ac:dyDescent="0.25">
      <c r="A20" s="226" t="s">
        <v>504</v>
      </c>
      <c r="B20" s="225">
        <v>0</v>
      </c>
      <c r="D20" s="389" t="s">
        <v>503</v>
      </c>
      <c r="E20" s="390"/>
      <c r="F20" s="391"/>
      <c r="G20" s="395" t="e">
        <f>V83</f>
        <v>#REF!</v>
      </c>
      <c r="H20" s="232"/>
    </row>
    <row r="21" spans="1:8" x14ac:dyDescent="0.25">
      <c r="A21" s="226" t="s">
        <v>288</v>
      </c>
      <c r="B21" s="225">
        <v>0</v>
      </c>
      <c r="D21" s="392"/>
      <c r="E21" s="393"/>
      <c r="F21" s="394"/>
      <c r="G21" s="395"/>
    </row>
    <row r="22" spans="1:8" x14ac:dyDescent="0.25">
      <c r="A22" s="226" t="s">
        <v>266</v>
      </c>
      <c r="B22" s="225">
        <v>180</v>
      </c>
    </row>
    <row r="23" spans="1:8" x14ac:dyDescent="0.25">
      <c r="A23" s="226" t="s">
        <v>287</v>
      </c>
      <c r="B23" s="225">
        <v>0</v>
      </c>
    </row>
    <row r="24" spans="1:8" x14ac:dyDescent="0.25">
      <c r="A24" s="226" t="s">
        <v>286</v>
      </c>
      <c r="B24" s="225">
        <v>0</v>
      </c>
    </row>
    <row r="25" spans="1:8" x14ac:dyDescent="0.25">
      <c r="A25" s="224" t="s">
        <v>502</v>
      </c>
      <c r="B25" s="231">
        <v>2.1999999999999999E-2</v>
      </c>
    </row>
    <row r="26" spans="1:8" ht="16.5" thickBot="1" x14ac:dyDescent="0.3">
      <c r="A26" s="230" t="s">
        <v>257</v>
      </c>
      <c r="B26" s="229">
        <v>0.2</v>
      </c>
    </row>
    <row r="27" spans="1:8" x14ac:dyDescent="0.25">
      <c r="A27" s="228" t="s">
        <v>498</v>
      </c>
      <c r="B27" s="227">
        <v>0</v>
      </c>
    </row>
    <row r="28" spans="1:8" x14ac:dyDescent="0.25">
      <c r="A28" s="226" t="s">
        <v>285</v>
      </c>
      <c r="B28" s="225">
        <v>0</v>
      </c>
    </row>
    <row r="29" spans="1:8" ht="16.5" thickBot="1" x14ac:dyDescent="0.3">
      <c r="A29" s="224" t="s">
        <v>284</v>
      </c>
      <c r="B29" s="223">
        <v>0.12</v>
      </c>
    </row>
    <row r="30" spans="1:8" x14ac:dyDescent="0.25">
      <c r="A30" s="222" t="s">
        <v>501</v>
      </c>
      <c r="B30" s="221">
        <v>0</v>
      </c>
    </row>
    <row r="31" spans="1:8" x14ac:dyDescent="0.25">
      <c r="A31" s="218" t="s">
        <v>283</v>
      </c>
      <c r="B31" s="220">
        <v>0.13250000000000001</v>
      </c>
    </row>
    <row r="32" spans="1:8" x14ac:dyDescent="0.25">
      <c r="A32" s="218" t="s">
        <v>282</v>
      </c>
      <c r="B32" s="220">
        <v>0.13250000000000001</v>
      </c>
    </row>
    <row r="33" spans="1:22" x14ac:dyDescent="0.25">
      <c r="A33" s="218" t="s">
        <v>281</v>
      </c>
      <c r="B33" s="219">
        <v>0</v>
      </c>
    </row>
    <row r="34" spans="1:22" x14ac:dyDescent="0.25">
      <c r="A34" s="218" t="s">
        <v>280</v>
      </c>
      <c r="B34" s="219">
        <v>0.15</v>
      </c>
    </row>
    <row r="35" spans="1:22" x14ac:dyDescent="0.25">
      <c r="A35" s="218" t="s">
        <v>279</v>
      </c>
      <c r="B35" s="217">
        <v>1</v>
      </c>
    </row>
    <row r="36" spans="1:22" ht="16.5" thickBot="1" x14ac:dyDescent="0.3">
      <c r="A36" s="216" t="s">
        <v>500</v>
      </c>
      <c r="B36" s="215">
        <v>0.15</v>
      </c>
      <c r="C36" s="214"/>
      <c r="D36" s="214"/>
      <c r="E36" s="214"/>
      <c r="F36" s="214"/>
      <c r="G36" s="214"/>
      <c r="H36" s="214"/>
      <c r="I36" s="214"/>
      <c r="J36" s="214"/>
      <c r="K36" s="214"/>
      <c r="L36" s="214"/>
      <c r="M36" s="214"/>
      <c r="N36" s="214"/>
      <c r="O36" s="214"/>
      <c r="P36" s="214"/>
      <c r="Q36" s="214"/>
      <c r="R36" s="214"/>
      <c r="S36" s="214"/>
      <c r="T36" s="214"/>
      <c r="U36" s="214"/>
      <c r="V36" s="214"/>
    </row>
    <row r="37" spans="1:22" x14ac:dyDescent="0.25">
      <c r="A37" s="213" t="s">
        <v>278</v>
      </c>
      <c r="B37" s="178">
        <v>2018</v>
      </c>
      <c r="C37" s="178">
        <f t="shared" ref="C37:V37" si="0">B37+1</f>
        <v>2019</v>
      </c>
      <c r="D37" s="178">
        <f t="shared" si="0"/>
        <v>2020</v>
      </c>
      <c r="E37" s="178">
        <f t="shared" si="0"/>
        <v>2021</v>
      </c>
      <c r="F37" s="178">
        <f t="shared" si="0"/>
        <v>2022</v>
      </c>
      <c r="G37" s="178">
        <f t="shared" si="0"/>
        <v>2023</v>
      </c>
      <c r="H37" s="178">
        <f t="shared" si="0"/>
        <v>2024</v>
      </c>
      <c r="I37" s="178">
        <f t="shared" si="0"/>
        <v>2025</v>
      </c>
      <c r="J37" s="178">
        <f t="shared" si="0"/>
        <v>2026</v>
      </c>
      <c r="K37" s="212">
        <f t="shared" si="0"/>
        <v>2027</v>
      </c>
      <c r="L37" s="177">
        <f t="shared" si="0"/>
        <v>2028</v>
      </c>
      <c r="M37" s="177">
        <f t="shared" si="0"/>
        <v>2029</v>
      </c>
      <c r="N37" s="176">
        <f t="shared" si="0"/>
        <v>2030</v>
      </c>
      <c r="O37" s="177">
        <f t="shared" si="0"/>
        <v>2031</v>
      </c>
      <c r="P37" s="177">
        <f t="shared" si="0"/>
        <v>2032</v>
      </c>
      <c r="Q37" s="177">
        <f t="shared" si="0"/>
        <v>2033</v>
      </c>
      <c r="R37" s="177">
        <f t="shared" si="0"/>
        <v>2034</v>
      </c>
      <c r="S37" s="177">
        <f t="shared" si="0"/>
        <v>2035</v>
      </c>
      <c r="T37" s="177">
        <f t="shared" si="0"/>
        <v>2036</v>
      </c>
      <c r="U37" s="177">
        <f t="shared" si="0"/>
        <v>2037</v>
      </c>
      <c r="V37" s="175">
        <f t="shared" si="0"/>
        <v>2038</v>
      </c>
    </row>
    <row r="38" spans="1:22" outlineLevel="1" x14ac:dyDescent="0.25">
      <c r="A38" s="190" t="s">
        <v>277</v>
      </c>
      <c r="B38" s="211">
        <v>0</v>
      </c>
      <c r="C38" s="211">
        <v>0.03</v>
      </c>
      <c r="D38" s="211">
        <v>0.03</v>
      </c>
      <c r="E38" s="211">
        <v>0.03</v>
      </c>
      <c r="F38" s="211">
        <v>0.03</v>
      </c>
      <c r="G38" s="211">
        <v>0.03</v>
      </c>
      <c r="H38" s="211">
        <v>0.03</v>
      </c>
      <c r="I38" s="211">
        <v>0.03</v>
      </c>
      <c r="J38" s="211">
        <v>0.03</v>
      </c>
      <c r="K38" s="211">
        <v>0.03</v>
      </c>
      <c r="L38" s="211">
        <v>0.03</v>
      </c>
      <c r="M38" s="211">
        <v>0.03</v>
      </c>
      <c r="N38" s="211">
        <v>0.03</v>
      </c>
      <c r="O38" s="211">
        <v>0.03</v>
      </c>
      <c r="P38" s="211">
        <v>0.03</v>
      </c>
      <c r="Q38" s="211">
        <v>0.03</v>
      </c>
      <c r="R38" s="211">
        <v>0.03</v>
      </c>
      <c r="S38" s="211">
        <v>0.03</v>
      </c>
      <c r="T38" s="211">
        <v>0.03</v>
      </c>
      <c r="U38" s="211">
        <v>0.03</v>
      </c>
      <c r="V38" s="210">
        <v>0.03</v>
      </c>
    </row>
    <row r="39" spans="1:22" ht="16.5" outlineLevel="1" thickBot="1" x14ac:dyDescent="0.3">
      <c r="A39" s="198" t="s">
        <v>276</v>
      </c>
      <c r="B39" s="208">
        <f>B38</f>
        <v>0</v>
      </c>
      <c r="C39" s="208">
        <f t="shared" ref="C39:V39" si="1">(1+B39)*(1+C38)-1</f>
        <v>3.0000000000000027E-2</v>
      </c>
      <c r="D39" s="208">
        <f t="shared" si="1"/>
        <v>6.0899999999999954E-2</v>
      </c>
      <c r="E39" s="208">
        <f t="shared" si="1"/>
        <v>9.2727000000000004E-2</v>
      </c>
      <c r="F39" s="208">
        <f t="shared" si="1"/>
        <v>0.12550881000000014</v>
      </c>
      <c r="G39" s="208">
        <f t="shared" si="1"/>
        <v>0.15927407430000007</v>
      </c>
      <c r="H39" s="208">
        <f t="shared" si="1"/>
        <v>0.19405229652900013</v>
      </c>
      <c r="I39" s="208">
        <f t="shared" si="1"/>
        <v>0.22987386542487021</v>
      </c>
      <c r="J39" s="208">
        <f t="shared" si="1"/>
        <v>0.26677008138761638</v>
      </c>
      <c r="K39" s="209">
        <f t="shared" si="1"/>
        <v>0.3047731838292449</v>
      </c>
      <c r="L39" s="209">
        <f t="shared" si="1"/>
        <v>0.34391637934412222</v>
      </c>
      <c r="M39" s="209">
        <f t="shared" si="1"/>
        <v>0.38423387072444593</v>
      </c>
      <c r="N39" s="208">
        <f t="shared" si="1"/>
        <v>0.4257608868461793</v>
      </c>
      <c r="O39" s="208">
        <f t="shared" si="1"/>
        <v>0.4685337134515648</v>
      </c>
      <c r="P39" s="208">
        <f t="shared" si="1"/>
        <v>0.51258972485511189</v>
      </c>
      <c r="Q39" s="208">
        <f t="shared" si="1"/>
        <v>0.55796741660076532</v>
      </c>
      <c r="R39" s="207">
        <f t="shared" si="1"/>
        <v>0.60470643909878841</v>
      </c>
      <c r="S39" s="208">
        <f t="shared" si="1"/>
        <v>0.65284763227175202</v>
      </c>
      <c r="T39" s="208">
        <f t="shared" si="1"/>
        <v>0.70243306123990457</v>
      </c>
      <c r="U39" s="207">
        <f t="shared" si="1"/>
        <v>0.75350605307710183</v>
      </c>
      <c r="V39" s="206">
        <f t="shared" si="1"/>
        <v>0.80611123466941503</v>
      </c>
    </row>
    <row r="40" spans="1:22" s="151" customFormat="1" ht="16.5" thickBot="1" x14ac:dyDescent="0.3">
      <c r="A40" s="198" t="s">
        <v>499</v>
      </c>
      <c r="B40" s="205">
        <v>0</v>
      </c>
      <c r="C40" s="197" t="e">
        <f>(C41*$B$42+C41*$B$43)*(C39+1)</f>
        <v>#REF!</v>
      </c>
      <c r="D40" s="197" t="e">
        <f>(D41*$B$42+D41*$B$43)*(D39+1)</f>
        <v>#REF!</v>
      </c>
      <c r="E40" s="197" t="e">
        <f>(E41*$B$42+E41*$B$43)*(E39+1)</f>
        <v>#REF!</v>
      </c>
      <c r="F40" s="197" t="e">
        <f>(F41*$B$42+F41*$B$43)*(F39+1)</f>
        <v>#REF!</v>
      </c>
      <c r="G40" s="197" t="e">
        <f>(G41*$B$42+G41*$B$43)*(G39+1)</f>
        <v>#REF!</v>
      </c>
      <c r="H40" s="197" t="e">
        <f t="shared" ref="H40:V40" si="2">(H41*$B$42+H41*$B$43)*(H39+1)</f>
        <v>#REF!</v>
      </c>
      <c r="I40" s="197" t="e">
        <f t="shared" si="2"/>
        <v>#REF!</v>
      </c>
      <c r="J40" s="197" t="e">
        <f t="shared" si="2"/>
        <v>#REF!</v>
      </c>
      <c r="K40" s="197" t="e">
        <f t="shared" si="2"/>
        <v>#REF!</v>
      </c>
      <c r="L40" s="197" t="e">
        <f t="shared" si="2"/>
        <v>#REF!</v>
      </c>
      <c r="M40" s="197" t="e">
        <f t="shared" si="2"/>
        <v>#REF!</v>
      </c>
      <c r="N40" s="197" t="e">
        <f t="shared" si="2"/>
        <v>#REF!</v>
      </c>
      <c r="O40" s="197" t="e">
        <f t="shared" si="2"/>
        <v>#REF!</v>
      </c>
      <c r="P40" s="197" t="e">
        <f t="shared" si="2"/>
        <v>#REF!</v>
      </c>
      <c r="Q40" s="197" t="e">
        <f t="shared" si="2"/>
        <v>#REF!</v>
      </c>
      <c r="R40" s="197" t="e">
        <f t="shared" si="2"/>
        <v>#REF!</v>
      </c>
      <c r="S40" s="197" t="e">
        <f t="shared" si="2"/>
        <v>#REF!</v>
      </c>
      <c r="T40" s="197" t="e">
        <f t="shared" si="2"/>
        <v>#REF!</v>
      </c>
      <c r="U40" s="197" t="e">
        <f t="shared" si="2"/>
        <v>#REF!</v>
      </c>
      <c r="V40" s="197" t="e">
        <f t="shared" si="2"/>
        <v>#REF!</v>
      </c>
    </row>
    <row r="41" spans="1:22" s="151" customFormat="1" thickBot="1" x14ac:dyDescent="0.3">
      <c r="A41" s="285" t="s">
        <v>541</v>
      </c>
      <c r="B41" s="286" t="e">
        <f>C41</f>
        <v>#REF!</v>
      </c>
      <c r="C41" s="284" t="e">
        <f>#REF!</f>
        <v>#REF!</v>
      </c>
      <c r="D41" s="284" t="e">
        <f>C41</f>
        <v>#REF!</v>
      </c>
      <c r="E41" s="284" t="e">
        <f t="shared" ref="E41:V41" si="3">D41</f>
        <v>#REF!</v>
      </c>
      <c r="F41" s="284" t="e">
        <f t="shared" si="3"/>
        <v>#REF!</v>
      </c>
      <c r="G41" s="284" t="e">
        <f t="shared" si="3"/>
        <v>#REF!</v>
      </c>
      <c r="H41" s="284" t="e">
        <f t="shared" si="3"/>
        <v>#REF!</v>
      </c>
      <c r="I41" s="284" t="e">
        <f t="shared" si="3"/>
        <v>#REF!</v>
      </c>
      <c r="J41" s="284" t="e">
        <f t="shared" si="3"/>
        <v>#REF!</v>
      </c>
      <c r="K41" s="284" t="e">
        <f t="shared" si="3"/>
        <v>#REF!</v>
      </c>
      <c r="L41" s="284" t="e">
        <f t="shared" si="3"/>
        <v>#REF!</v>
      </c>
      <c r="M41" s="284" t="e">
        <f t="shared" si="3"/>
        <v>#REF!</v>
      </c>
      <c r="N41" s="284" t="e">
        <f t="shared" si="3"/>
        <v>#REF!</v>
      </c>
      <c r="O41" s="284" t="e">
        <f t="shared" si="3"/>
        <v>#REF!</v>
      </c>
      <c r="P41" s="284" t="e">
        <f t="shared" si="3"/>
        <v>#REF!</v>
      </c>
      <c r="Q41" s="284" t="e">
        <f t="shared" si="3"/>
        <v>#REF!</v>
      </c>
      <c r="R41" s="284" t="e">
        <f t="shared" si="3"/>
        <v>#REF!</v>
      </c>
      <c r="S41" s="284" t="e">
        <f t="shared" si="3"/>
        <v>#REF!</v>
      </c>
      <c r="T41" s="284" t="e">
        <f t="shared" si="3"/>
        <v>#REF!</v>
      </c>
      <c r="U41" s="284" t="e">
        <f t="shared" si="3"/>
        <v>#REF!</v>
      </c>
      <c r="V41" s="284" t="e">
        <f t="shared" si="3"/>
        <v>#REF!</v>
      </c>
    </row>
    <row r="42" spans="1:22" s="151" customFormat="1" thickBot="1" x14ac:dyDescent="0.3">
      <c r="A42" s="285" t="s">
        <v>542</v>
      </c>
      <c r="B42" s="287">
        <v>2.153241</v>
      </c>
      <c r="C42" s="284"/>
      <c r="D42" s="284"/>
      <c r="E42" s="284"/>
      <c r="F42" s="284"/>
      <c r="G42" s="284"/>
      <c r="H42" s="284"/>
      <c r="I42" s="284"/>
      <c r="J42" s="284"/>
      <c r="K42" s="284"/>
      <c r="L42" s="284"/>
      <c r="M42" s="284"/>
      <c r="N42" s="284"/>
      <c r="O42" s="284"/>
      <c r="P42" s="284"/>
      <c r="Q42" s="284"/>
      <c r="R42" s="284"/>
      <c r="S42" s="284"/>
      <c r="T42" s="284"/>
      <c r="U42" s="284"/>
      <c r="V42" s="284"/>
    </row>
    <row r="43" spans="1:22" s="151" customFormat="1" thickBot="1" x14ac:dyDescent="0.3">
      <c r="A43" s="285" t="s">
        <v>543</v>
      </c>
      <c r="B43" s="287">
        <v>2.5204466999999999</v>
      </c>
      <c r="C43" s="284"/>
      <c r="D43" s="284"/>
      <c r="E43" s="284"/>
      <c r="F43" s="284"/>
      <c r="G43" s="284"/>
      <c r="H43" s="284"/>
      <c r="I43" s="284"/>
      <c r="J43" s="284"/>
      <c r="K43" s="284"/>
      <c r="L43" s="284"/>
      <c r="M43" s="284"/>
      <c r="N43" s="284"/>
      <c r="O43" s="284"/>
      <c r="P43" s="284"/>
      <c r="Q43" s="284"/>
      <c r="R43" s="284"/>
      <c r="S43" s="284"/>
      <c r="T43" s="284"/>
      <c r="U43" s="284"/>
      <c r="V43" s="284"/>
    </row>
    <row r="44" spans="1:22" ht="16.5" thickBot="1" x14ac:dyDescent="0.3">
      <c r="A44" s="204"/>
      <c r="B44" s="203"/>
      <c r="C44" s="203"/>
      <c r="D44" s="203"/>
      <c r="E44" s="203"/>
      <c r="F44" s="203"/>
      <c r="G44" s="203"/>
      <c r="H44" s="203"/>
      <c r="I44" s="203"/>
      <c r="J44" s="203"/>
      <c r="K44" s="203"/>
      <c r="L44" s="203"/>
      <c r="M44" s="203"/>
      <c r="N44" s="203"/>
      <c r="O44" s="203"/>
      <c r="P44" s="203"/>
      <c r="Q44" s="203"/>
      <c r="R44" s="203"/>
      <c r="S44" s="203"/>
      <c r="T44" s="203"/>
      <c r="U44" s="203"/>
      <c r="V44" s="202"/>
    </row>
    <row r="45" spans="1:22" x14ac:dyDescent="0.25">
      <c r="A45" s="179" t="s">
        <v>275</v>
      </c>
      <c r="B45" s="178">
        <v>1</v>
      </c>
      <c r="C45" s="178">
        <v>2</v>
      </c>
      <c r="D45" s="178">
        <v>3</v>
      </c>
      <c r="E45" s="178">
        <v>4</v>
      </c>
      <c r="F45" s="178">
        <f t="shared" ref="F45:V45" si="4">E45+1</f>
        <v>5</v>
      </c>
      <c r="G45" s="178">
        <f t="shared" si="4"/>
        <v>6</v>
      </c>
      <c r="H45" s="178">
        <f t="shared" si="4"/>
        <v>7</v>
      </c>
      <c r="I45" s="178">
        <f t="shared" si="4"/>
        <v>8</v>
      </c>
      <c r="J45" s="178">
        <f t="shared" si="4"/>
        <v>9</v>
      </c>
      <c r="K45" s="177">
        <f t="shared" si="4"/>
        <v>10</v>
      </c>
      <c r="L45" s="176">
        <f t="shared" si="4"/>
        <v>11</v>
      </c>
      <c r="M45" s="176">
        <f t="shared" si="4"/>
        <v>12</v>
      </c>
      <c r="N45" s="176">
        <f t="shared" si="4"/>
        <v>13</v>
      </c>
      <c r="O45" s="176">
        <f t="shared" si="4"/>
        <v>14</v>
      </c>
      <c r="P45" s="176">
        <f t="shared" si="4"/>
        <v>15</v>
      </c>
      <c r="Q45" s="176">
        <f t="shared" si="4"/>
        <v>16</v>
      </c>
      <c r="R45" s="176">
        <f t="shared" si="4"/>
        <v>17</v>
      </c>
      <c r="S45" s="176">
        <f t="shared" si="4"/>
        <v>18</v>
      </c>
      <c r="T45" s="176">
        <f t="shared" si="4"/>
        <v>19</v>
      </c>
      <c r="U45" s="176">
        <f t="shared" si="4"/>
        <v>20</v>
      </c>
      <c r="V45" s="175">
        <f t="shared" si="4"/>
        <v>21</v>
      </c>
    </row>
    <row r="46" spans="1:22" x14ac:dyDescent="0.25">
      <c r="A46" s="190" t="s">
        <v>274</v>
      </c>
      <c r="B46" s="201">
        <v>0</v>
      </c>
      <c r="C46" s="201">
        <f t="shared" ref="C46:V46" si="5">B46+B47-B48</f>
        <v>0</v>
      </c>
      <c r="D46" s="201">
        <f t="shared" si="5"/>
        <v>0</v>
      </c>
      <c r="E46" s="201">
        <f t="shared" si="5"/>
        <v>0</v>
      </c>
      <c r="F46" s="201">
        <f t="shared" si="5"/>
        <v>0</v>
      </c>
      <c r="G46" s="201">
        <f t="shared" si="5"/>
        <v>0</v>
      </c>
      <c r="H46" s="201">
        <f t="shared" si="5"/>
        <v>0</v>
      </c>
      <c r="I46" s="201">
        <f t="shared" si="5"/>
        <v>0</v>
      </c>
      <c r="J46" s="201">
        <f t="shared" si="5"/>
        <v>0</v>
      </c>
      <c r="K46" s="201">
        <f t="shared" si="5"/>
        <v>0</v>
      </c>
      <c r="L46" s="200">
        <f t="shared" si="5"/>
        <v>0</v>
      </c>
      <c r="M46" s="200">
        <f t="shared" si="5"/>
        <v>0</v>
      </c>
      <c r="N46" s="200">
        <f t="shared" si="5"/>
        <v>0</v>
      </c>
      <c r="O46" s="200">
        <f t="shared" si="5"/>
        <v>0</v>
      </c>
      <c r="P46" s="200">
        <f t="shared" si="5"/>
        <v>0</v>
      </c>
      <c r="Q46" s="200">
        <f t="shared" si="5"/>
        <v>0</v>
      </c>
      <c r="R46" s="200">
        <f t="shared" si="5"/>
        <v>0</v>
      </c>
      <c r="S46" s="200">
        <f t="shared" si="5"/>
        <v>0</v>
      </c>
      <c r="T46" s="200">
        <f t="shared" si="5"/>
        <v>0</v>
      </c>
      <c r="U46" s="200">
        <f t="shared" si="5"/>
        <v>0</v>
      </c>
      <c r="V46" s="199">
        <f t="shared" si="5"/>
        <v>0</v>
      </c>
    </row>
    <row r="47" spans="1:22" x14ac:dyDescent="0.25">
      <c r="A47" s="190" t="s">
        <v>273</v>
      </c>
      <c r="B47" s="201">
        <f>B15*B18*B33*1.18</f>
        <v>0</v>
      </c>
      <c r="C47" s="201">
        <v>0</v>
      </c>
      <c r="D47" s="201">
        <v>0</v>
      </c>
      <c r="E47" s="201">
        <v>0</v>
      </c>
      <c r="F47" s="201">
        <v>0</v>
      </c>
      <c r="G47" s="201">
        <v>0</v>
      </c>
      <c r="H47" s="201">
        <v>0</v>
      </c>
      <c r="I47" s="201">
        <v>0</v>
      </c>
      <c r="J47" s="201">
        <v>0</v>
      </c>
      <c r="K47" s="201">
        <v>0</v>
      </c>
      <c r="L47" s="200">
        <v>0</v>
      </c>
      <c r="M47" s="200">
        <v>0</v>
      </c>
      <c r="N47" s="200">
        <v>0</v>
      </c>
      <c r="O47" s="200">
        <v>0</v>
      </c>
      <c r="P47" s="200">
        <v>0</v>
      </c>
      <c r="Q47" s="200">
        <v>0</v>
      </c>
      <c r="R47" s="200">
        <v>0</v>
      </c>
      <c r="S47" s="200">
        <v>0</v>
      </c>
      <c r="T47" s="200">
        <v>0</v>
      </c>
      <c r="U47" s="200">
        <v>0</v>
      </c>
      <c r="V47" s="199">
        <v>0</v>
      </c>
    </row>
    <row r="48" spans="1:22" x14ac:dyDescent="0.25">
      <c r="A48" s="190" t="s">
        <v>272</v>
      </c>
      <c r="B48" s="201">
        <f>IFERROR($B$47/$B$30,0)</f>
        <v>0</v>
      </c>
      <c r="C48" s="201">
        <f t="shared" ref="C48:V48" si="6">IF(ROUND(C46,1)=0,0,B48+C47/$B$30)</f>
        <v>0</v>
      </c>
      <c r="D48" s="201">
        <f t="shared" si="6"/>
        <v>0</v>
      </c>
      <c r="E48" s="201">
        <f t="shared" si="6"/>
        <v>0</v>
      </c>
      <c r="F48" s="201">
        <f t="shared" si="6"/>
        <v>0</v>
      </c>
      <c r="G48" s="201">
        <f t="shared" si="6"/>
        <v>0</v>
      </c>
      <c r="H48" s="201">
        <f t="shared" si="6"/>
        <v>0</v>
      </c>
      <c r="I48" s="201">
        <f t="shared" si="6"/>
        <v>0</v>
      </c>
      <c r="J48" s="201">
        <f t="shared" si="6"/>
        <v>0</v>
      </c>
      <c r="K48" s="201">
        <f t="shared" si="6"/>
        <v>0</v>
      </c>
      <c r="L48" s="200">
        <f t="shared" si="6"/>
        <v>0</v>
      </c>
      <c r="M48" s="200">
        <f t="shared" si="6"/>
        <v>0</v>
      </c>
      <c r="N48" s="200">
        <f t="shared" si="6"/>
        <v>0</v>
      </c>
      <c r="O48" s="200">
        <f t="shared" si="6"/>
        <v>0</v>
      </c>
      <c r="P48" s="200">
        <f t="shared" si="6"/>
        <v>0</v>
      </c>
      <c r="Q48" s="200">
        <f t="shared" si="6"/>
        <v>0</v>
      </c>
      <c r="R48" s="200">
        <f t="shared" si="6"/>
        <v>0</v>
      </c>
      <c r="S48" s="200">
        <f t="shared" si="6"/>
        <v>0</v>
      </c>
      <c r="T48" s="200">
        <f t="shared" si="6"/>
        <v>0</v>
      </c>
      <c r="U48" s="200">
        <f t="shared" si="6"/>
        <v>0</v>
      </c>
      <c r="V48" s="199">
        <f t="shared" si="6"/>
        <v>0</v>
      </c>
    </row>
    <row r="49" spans="1:22" ht="16.5" thickBot="1" x14ac:dyDescent="0.3">
      <c r="A49" s="198" t="s">
        <v>271</v>
      </c>
      <c r="B49" s="197">
        <f t="shared" ref="B49:V49" si="7">AVERAGE(SUM(B46:B47),(SUM(B46:B47)-B48))*$B$32</f>
        <v>0</v>
      </c>
      <c r="C49" s="197">
        <f t="shared" si="7"/>
        <v>0</v>
      </c>
      <c r="D49" s="197">
        <f t="shared" si="7"/>
        <v>0</v>
      </c>
      <c r="E49" s="197">
        <f t="shared" si="7"/>
        <v>0</v>
      </c>
      <c r="F49" s="197">
        <f t="shared" si="7"/>
        <v>0</v>
      </c>
      <c r="G49" s="197">
        <f t="shared" si="7"/>
        <v>0</v>
      </c>
      <c r="H49" s="197">
        <f t="shared" si="7"/>
        <v>0</v>
      </c>
      <c r="I49" s="197">
        <f t="shared" si="7"/>
        <v>0</v>
      </c>
      <c r="J49" s="197">
        <f t="shared" si="7"/>
        <v>0</v>
      </c>
      <c r="K49" s="197">
        <f t="shared" si="7"/>
        <v>0</v>
      </c>
      <c r="L49" s="196">
        <f t="shared" si="7"/>
        <v>0</v>
      </c>
      <c r="M49" s="196">
        <f t="shared" si="7"/>
        <v>0</v>
      </c>
      <c r="N49" s="196">
        <f t="shared" si="7"/>
        <v>0</v>
      </c>
      <c r="O49" s="196">
        <f t="shared" si="7"/>
        <v>0</v>
      </c>
      <c r="P49" s="196">
        <f t="shared" si="7"/>
        <v>0</v>
      </c>
      <c r="Q49" s="196">
        <f t="shared" si="7"/>
        <v>0</v>
      </c>
      <c r="R49" s="196">
        <f t="shared" si="7"/>
        <v>0</v>
      </c>
      <c r="S49" s="196">
        <f t="shared" si="7"/>
        <v>0</v>
      </c>
      <c r="T49" s="196">
        <f t="shared" si="7"/>
        <v>0</v>
      </c>
      <c r="U49" s="196">
        <f t="shared" si="7"/>
        <v>0</v>
      </c>
      <c r="V49" s="195">
        <f t="shared" si="7"/>
        <v>0</v>
      </c>
    </row>
    <row r="50" spans="1:22" ht="16.5" thickBot="1" x14ac:dyDescent="0.3">
      <c r="A50" s="183"/>
      <c r="B50" s="194"/>
      <c r="C50" s="193"/>
      <c r="D50" s="193"/>
      <c r="E50" s="193"/>
      <c r="F50" s="193"/>
      <c r="G50" s="193"/>
      <c r="H50" s="193"/>
      <c r="I50" s="193"/>
      <c r="J50" s="193"/>
      <c r="K50" s="192"/>
      <c r="L50" s="192"/>
      <c r="M50" s="192"/>
      <c r="N50" s="192"/>
      <c r="O50" s="192"/>
      <c r="P50" s="192"/>
      <c r="Q50" s="192"/>
      <c r="R50" s="192"/>
      <c r="S50" s="192"/>
      <c r="T50" s="192"/>
      <c r="U50" s="192"/>
      <c r="V50" s="191"/>
    </row>
    <row r="51" spans="1:22" x14ac:dyDescent="0.25">
      <c r="A51" s="179" t="s">
        <v>270</v>
      </c>
      <c r="B51" s="178">
        <v>1</v>
      </c>
      <c r="C51" s="178">
        <v>2</v>
      </c>
      <c r="D51" s="178">
        <v>3</v>
      </c>
      <c r="E51" s="178">
        <v>4</v>
      </c>
      <c r="F51" s="178">
        <f t="shared" ref="F51:V51" si="8">E51+1</f>
        <v>5</v>
      </c>
      <c r="G51" s="178">
        <f t="shared" si="8"/>
        <v>6</v>
      </c>
      <c r="H51" s="178">
        <f t="shared" si="8"/>
        <v>7</v>
      </c>
      <c r="I51" s="178">
        <f t="shared" si="8"/>
        <v>8</v>
      </c>
      <c r="J51" s="178">
        <f t="shared" si="8"/>
        <v>9</v>
      </c>
      <c r="K51" s="177">
        <f t="shared" si="8"/>
        <v>10</v>
      </c>
      <c r="L51" s="176">
        <f t="shared" si="8"/>
        <v>11</v>
      </c>
      <c r="M51" s="176">
        <f t="shared" si="8"/>
        <v>12</v>
      </c>
      <c r="N51" s="176">
        <f t="shared" si="8"/>
        <v>13</v>
      </c>
      <c r="O51" s="176">
        <f t="shared" si="8"/>
        <v>14</v>
      </c>
      <c r="P51" s="176">
        <f t="shared" si="8"/>
        <v>15</v>
      </c>
      <c r="Q51" s="176">
        <f t="shared" si="8"/>
        <v>16</v>
      </c>
      <c r="R51" s="176">
        <f t="shared" si="8"/>
        <v>17</v>
      </c>
      <c r="S51" s="176">
        <f t="shared" si="8"/>
        <v>18</v>
      </c>
      <c r="T51" s="176">
        <f t="shared" si="8"/>
        <v>19</v>
      </c>
      <c r="U51" s="176">
        <f t="shared" si="8"/>
        <v>20</v>
      </c>
      <c r="V51" s="175">
        <f t="shared" si="8"/>
        <v>21</v>
      </c>
    </row>
    <row r="52" spans="1:22" s="151" customFormat="1" ht="14.25" x14ac:dyDescent="0.25">
      <c r="A52" s="159" t="s">
        <v>269</v>
      </c>
      <c r="B52" s="163">
        <f t="shared" ref="B52:V52" si="9">B40*$B$18</f>
        <v>0</v>
      </c>
      <c r="C52" s="163" t="e">
        <f t="shared" si="9"/>
        <v>#REF!</v>
      </c>
      <c r="D52" s="163" t="e">
        <f t="shared" si="9"/>
        <v>#REF!</v>
      </c>
      <c r="E52" s="163" t="e">
        <f t="shared" si="9"/>
        <v>#REF!</v>
      </c>
      <c r="F52" s="163" t="e">
        <f t="shared" si="9"/>
        <v>#REF!</v>
      </c>
      <c r="G52" s="163" t="e">
        <f t="shared" si="9"/>
        <v>#REF!</v>
      </c>
      <c r="H52" s="163" t="e">
        <f t="shared" si="9"/>
        <v>#REF!</v>
      </c>
      <c r="I52" s="163" t="e">
        <f t="shared" si="9"/>
        <v>#REF!</v>
      </c>
      <c r="J52" s="163" t="e">
        <f t="shared" si="9"/>
        <v>#REF!</v>
      </c>
      <c r="K52" s="163" t="e">
        <f t="shared" si="9"/>
        <v>#REF!</v>
      </c>
      <c r="L52" s="170" t="e">
        <f t="shared" si="9"/>
        <v>#REF!</v>
      </c>
      <c r="M52" s="170" t="e">
        <f t="shared" si="9"/>
        <v>#REF!</v>
      </c>
      <c r="N52" s="170" t="e">
        <f t="shared" si="9"/>
        <v>#REF!</v>
      </c>
      <c r="O52" s="170" t="e">
        <f t="shared" si="9"/>
        <v>#REF!</v>
      </c>
      <c r="P52" s="170" t="e">
        <f t="shared" si="9"/>
        <v>#REF!</v>
      </c>
      <c r="Q52" s="170" t="e">
        <f t="shared" si="9"/>
        <v>#REF!</v>
      </c>
      <c r="R52" s="170" t="e">
        <f t="shared" si="9"/>
        <v>#REF!</v>
      </c>
      <c r="S52" s="170" t="e">
        <f t="shared" si="9"/>
        <v>#REF!</v>
      </c>
      <c r="T52" s="170" t="e">
        <f t="shared" si="9"/>
        <v>#REF!</v>
      </c>
      <c r="U52" s="170" t="e">
        <f t="shared" si="9"/>
        <v>#REF!</v>
      </c>
      <c r="V52" s="169" t="e">
        <f t="shared" si="9"/>
        <v>#REF!</v>
      </c>
    </row>
    <row r="53" spans="1:22" x14ac:dyDescent="0.25">
      <c r="A53" s="190" t="s">
        <v>268</v>
      </c>
      <c r="B53" s="174">
        <f t="shared" ref="B53:V53" si="10">SUM(B54:B60)</f>
        <v>-180.02199999999999</v>
      </c>
      <c r="C53" s="174">
        <f t="shared" si="10"/>
        <v>-3940569.6614700002</v>
      </c>
      <c r="D53" s="174">
        <f t="shared" si="10"/>
        <v>-3162083.9717948302</v>
      </c>
      <c r="E53" s="174">
        <f t="shared" si="10"/>
        <v>-2382658.6521309498</v>
      </c>
      <c r="F53" s="174">
        <f t="shared" si="10"/>
        <v>-1603281.0932129335</v>
      </c>
      <c r="G53" s="174">
        <f t="shared" si="10"/>
        <v>-823952.96822428412</v>
      </c>
      <c r="H53" s="174">
        <f t="shared" si="10"/>
        <v>-44676.008972225987</v>
      </c>
      <c r="I53" s="174">
        <f t="shared" si="10"/>
        <v>-46240.807942024789</v>
      </c>
      <c r="J53" s="174">
        <f t="shared" si="10"/>
        <v>-47860.420423310839</v>
      </c>
      <c r="K53" s="174">
        <f t="shared" si="10"/>
        <v>-49536.766710927375</v>
      </c>
      <c r="L53" s="173">
        <f t="shared" si="10"/>
        <v>-51271.834382915971</v>
      </c>
      <c r="M53" s="173">
        <f t="shared" si="10"/>
        <v>-53067.680658343641</v>
      </c>
      <c r="N53" s="173">
        <f t="shared" si="10"/>
        <v>-1360779.8371911359</v>
      </c>
      <c r="O53" s="173">
        <f t="shared" si="10"/>
        <v>-1408408.5722649891</v>
      </c>
      <c r="P53" s="173">
        <f t="shared" si="10"/>
        <v>-1457704.3706988813</v>
      </c>
      <c r="Q53" s="173">
        <f t="shared" si="10"/>
        <v>-1508725.5820157602</v>
      </c>
      <c r="R53" s="173">
        <f t="shared" si="10"/>
        <v>-63035.78341919095</v>
      </c>
      <c r="S53" s="173">
        <f t="shared" si="10"/>
        <v>-65243.721345466074</v>
      </c>
      <c r="T53" s="173">
        <f t="shared" si="10"/>
        <v>-67529.004521190145</v>
      </c>
      <c r="U53" s="173">
        <f t="shared" si="10"/>
        <v>-69894.342727027994</v>
      </c>
      <c r="V53" s="172">
        <f t="shared" si="10"/>
        <v>-72342.540693846706</v>
      </c>
    </row>
    <row r="54" spans="1:22" x14ac:dyDescent="0.25">
      <c r="A54" s="190"/>
      <c r="B54" s="174">
        <v>0</v>
      </c>
      <c r="C54" s="174">
        <v>-36438.43881</v>
      </c>
      <c r="D54" s="174">
        <v>-38734.060455029998</v>
      </c>
      <c r="E54" s="174">
        <v>-40089.75257095605</v>
      </c>
      <c r="F54" s="174">
        <v>-41492.893910939507</v>
      </c>
      <c r="G54" s="174">
        <v>-42945.145197822399</v>
      </c>
      <c r="H54" s="174">
        <v>-44448.225279746177</v>
      </c>
      <c r="I54" s="174">
        <v>-46003.913164537298</v>
      </c>
      <c r="J54" s="174">
        <v>-47614.050125296097</v>
      </c>
      <c r="K54" s="174">
        <v>-49280.541879681463</v>
      </c>
      <c r="L54" s="173">
        <v>-51005.360845470321</v>
      </c>
      <c r="M54" s="173">
        <v>-52790.548475061769</v>
      </c>
      <c r="N54" s="173">
        <v>-1360491.6200250543</v>
      </c>
      <c r="O54" s="173">
        <v>-1408108.8267259316</v>
      </c>
      <c r="P54" s="173">
        <v>-1457392.6356613389</v>
      </c>
      <c r="Q54" s="173">
        <v>-1508401.3779094859</v>
      </c>
      <c r="R54" s="173">
        <v>-62698.611491418393</v>
      </c>
      <c r="S54" s="173">
        <v>-64893.062893618036</v>
      </c>
      <c r="T54" s="173">
        <v>-67164.320094894661</v>
      </c>
      <c r="U54" s="173">
        <v>-69515.071298215975</v>
      </c>
      <c r="V54" s="172">
        <v>-71948.098793653538</v>
      </c>
    </row>
    <row r="55" spans="1:22" x14ac:dyDescent="0.25">
      <c r="A55" s="168" t="s">
        <v>267</v>
      </c>
      <c r="B55" s="174">
        <v>0</v>
      </c>
      <c r="C55" s="174">
        <v>0</v>
      </c>
      <c r="D55" s="174">
        <v>0</v>
      </c>
      <c r="E55" s="174">
        <v>0</v>
      </c>
      <c r="F55" s="174">
        <v>0</v>
      </c>
      <c r="G55" s="174">
        <v>0</v>
      </c>
      <c r="H55" s="174">
        <v>0</v>
      </c>
      <c r="I55" s="174">
        <v>0</v>
      </c>
      <c r="J55" s="174">
        <v>0</v>
      </c>
      <c r="K55" s="174">
        <v>0</v>
      </c>
      <c r="L55" s="173">
        <v>0</v>
      </c>
      <c r="M55" s="173">
        <v>0</v>
      </c>
      <c r="N55" s="173">
        <v>0</v>
      </c>
      <c r="O55" s="173">
        <v>0</v>
      </c>
      <c r="P55" s="173">
        <v>0</v>
      </c>
      <c r="Q55" s="173">
        <v>0</v>
      </c>
      <c r="R55" s="173">
        <v>0</v>
      </c>
      <c r="S55" s="174">
        <v>0</v>
      </c>
      <c r="T55" s="174">
        <v>0</v>
      </c>
      <c r="U55" s="174">
        <v>0</v>
      </c>
      <c r="V55" s="189">
        <v>0</v>
      </c>
    </row>
    <row r="56" spans="1:22" x14ac:dyDescent="0.25">
      <c r="A56" s="168" t="str">
        <f>A22</f>
        <v>Прочие расходы при эксплуатации объекта, руб. без НДС</v>
      </c>
      <c r="B56" s="174">
        <v>-180</v>
      </c>
      <c r="C56" s="174">
        <v>-187.2</v>
      </c>
      <c r="D56" s="174">
        <v>-194.68799999999999</v>
      </c>
      <c r="E56" s="174">
        <v>-202.47551999999999</v>
      </c>
      <c r="F56" s="174">
        <v>-210.57454079999999</v>
      </c>
      <c r="G56" s="174">
        <v>-218.99752243200001</v>
      </c>
      <c r="H56" s="174">
        <v>-227.75742332927999</v>
      </c>
      <c r="I56" s="174">
        <v>-236.8677202624512</v>
      </c>
      <c r="J56" s="174">
        <v>-246.34242907294924</v>
      </c>
      <c r="K56" s="174">
        <v>-256.19612623586721</v>
      </c>
      <c r="L56" s="173">
        <v>-266.44397128530187</v>
      </c>
      <c r="M56" s="174">
        <v>-277.10173013671397</v>
      </c>
      <c r="N56" s="173">
        <v>-288.18579934218258</v>
      </c>
      <c r="O56" s="174">
        <v>-299.71323131586985</v>
      </c>
      <c r="P56" s="174">
        <v>-311.7017605685046</v>
      </c>
      <c r="Q56" s="173">
        <v>-324.16983099124479</v>
      </c>
      <c r="R56" s="174">
        <v>-337.1366242308946</v>
      </c>
      <c r="S56" s="174">
        <v>-350.6220892001304</v>
      </c>
      <c r="T56" s="173">
        <v>-364.64697276813558</v>
      </c>
      <c r="U56" s="174">
        <v>-379.23285167886098</v>
      </c>
      <c r="V56" s="189">
        <v>-394.40216574601544</v>
      </c>
    </row>
    <row r="57" spans="1:22" x14ac:dyDescent="0.25">
      <c r="A57" s="168" t="s">
        <v>498</v>
      </c>
      <c r="B57" s="174">
        <f t="shared" ref="B57:V57" si="11">-IF(B$37&lt;=$B$20,0,$B$25*(1+B$39)*$B$18)</f>
        <v>-2.1999999999999999E-2</v>
      </c>
      <c r="C57" s="174">
        <f t="shared" si="11"/>
        <v>-2.266E-2</v>
      </c>
      <c r="D57" s="174">
        <f t="shared" si="11"/>
        <v>-2.3339799999999997E-2</v>
      </c>
      <c r="E57" s="174">
        <f t="shared" si="11"/>
        <v>-2.4039993999999999E-2</v>
      </c>
      <c r="F57" s="174">
        <f t="shared" si="11"/>
        <v>-2.4761193820000003E-2</v>
      </c>
      <c r="G57" s="174">
        <f t="shared" si="11"/>
        <v>-2.5504029634599999E-2</v>
      </c>
      <c r="H57" s="174">
        <f t="shared" si="11"/>
        <v>-2.6269150523638003E-2</v>
      </c>
      <c r="I57" s="174">
        <f t="shared" si="11"/>
        <v>-2.7057225039347144E-2</v>
      </c>
      <c r="J57" s="174">
        <f t="shared" si="11"/>
        <v>-2.7868941790527558E-2</v>
      </c>
      <c r="K57" s="174">
        <f t="shared" si="11"/>
        <v>-2.8705010044243386E-2</v>
      </c>
      <c r="L57" s="174">
        <f t="shared" si="11"/>
        <v>-2.9566160345570688E-2</v>
      </c>
      <c r="M57" s="174">
        <f t="shared" si="11"/>
        <v>-3.0453145155937809E-2</v>
      </c>
      <c r="N57" s="174">
        <f t="shared" si="11"/>
        <v>-3.1366739510615943E-2</v>
      </c>
      <c r="O57" s="174">
        <f t="shared" si="11"/>
        <v>-3.2307741695934422E-2</v>
      </c>
      <c r="P57" s="174">
        <f t="shared" si="11"/>
        <v>-3.3276973946812463E-2</v>
      </c>
      <c r="Q57" s="174">
        <f t="shared" si="11"/>
        <v>-3.4275283165216837E-2</v>
      </c>
      <c r="R57" s="174">
        <f t="shared" si="11"/>
        <v>-3.530354166017334E-2</v>
      </c>
      <c r="S57" s="174">
        <f t="shared" si="11"/>
        <v>-3.6362647909978542E-2</v>
      </c>
      <c r="T57" s="173">
        <f t="shared" si="11"/>
        <v>-3.7453527347277901E-2</v>
      </c>
      <c r="U57" s="174">
        <f t="shared" si="11"/>
        <v>-3.8577133167696238E-2</v>
      </c>
      <c r="V57" s="172">
        <f t="shared" si="11"/>
        <v>-3.973444716272713E-2</v>
      </c>
    </row>
    <row r="58" spans="1:22" x14ac:dyDescent="0.25">
      <c r="A58" s="168" t="s">
        <v>498</v>
      </c>
      <c r="B58" s="174">
        <f t="shared" ref="B58:V58" si="12">-$B$27*(1+B$39)*$B$18*365</f>
        <v>0</v>
      </c>
      <c r="C58" s="174">
        <f t="shared" si="12"/>
        <v>0</v>
      </c>
      <c r="D58" s="174">
        <f t="shared" si="12"/>
        <v>0</v>
      </c>
      <c r="E58" s="174">
        <f t="shared" si="12"/>
        <v>0</v>
      </c>
      <c r="F58" s="174">
        <f t="shared" si="12"/>
        <v>0</v>
      </c>
      <c r="G58" s="174">
        <f t="shared" si="12"/>
        <v>0</v>
      </c>
      <c r="H58" s="174">
        <f t="shared" si="12"/>
        <v>0</v>
      </c>
      <c r="I58" s="174">
        <f t="shared" si="12"/>
        <v>0</v>
      </c>
      <c r="J58" s="174">
        <f t="shared" si="12"/>
        <v>0</v>
      </c>
      <c r="K58" s="174">
        <f t="shared" si="12"/>
        <v>0</v>
      </c>
      <c r="L58" s="174">
        <f t="shared" si="12"/>
        <v>0</v>
      </c>
      <c r="M58" s="174">
        <f t="shared" si="12"/>
        <v>0</v>
      </c>
      <c r="N58" s="174">
        <f t="shared" si="12"/>
        <v>0</v>
      </c>
      <c r="O58" s="174">
        <f t="shared" si="12"/>
        <v>0</v>
      </c>
      <c r="P58" s="174">
        <f t="shared" si="12"/>
        <v>0</v>
      </c>
      <c r="Q58" s="174">
        <f t="shared" si="12"/>
        <v>0</v>
      </c>
      <c r="R58" s="174">
        <f t="shared" si="12"/>
        <v>0</v>
      </c>
      <c r="S58" s="174">
        <f t="shared" si="12"/>
        <v>0</v>
      </c>
      <c r="T58" s="173">
        <f t="shared" si="12"/>
        <v>0</v>
      </c>
      <c r="U58" s="174">
        <f t="shared" si="12"/>
        <v>0</v>
      </c>
      <c r="V58" s="172">
        <f t="shared" si="12"/>
        <v>0</v>
      </c>
    </row>
    <row r="59" spans="1:22" x14ac:dyDescent="0.25">
      <c r="A59" s="168" t="s">
        <v>498</v>
      </c>
      <c r="B59" s="174">
        <v>0</v>
      </c>
      <c r="C59" s="174">
        <v>0</v>
      </c>
      <c r="D59" s="174">
        <v>0</v>
      </c>
      <c r="E59" s="174">
        <v>0</v>
      </c>
      <c r="F59" s="174">
        <v>0</v>
      </c>
      <c r="G59" s="174">
        <v>0</v>
      </c>
      <c r="H59" s="174">
        <v>0</v>
      </c>
      <c r="I59" s="174">
        <v>0</v>
      </c>
      <c r="J59" s="174">
        <v>0</v>
      </c>
      <c r="K59" s="174">
        <v>0</v>
      </c>
      <c r="L59" s="174">
        <v>0</v>
      </c>
      <c r="M59" s="174">
        <v>0</v>
      </c>
      <c r="N59" s="174">
        <v>0</v>
      </c>
      <c r="O59" s="174">
        <v>0</v>
      </c>
      <c r="P59" s="174">
        <v>0</v>
      </c>
      <c r="Q59" s="174">
        <v>0</v>
      </c>
      <c r="R59" s="174">
        <v>0</v>
      </c>
      <c r="S59" s="174">
        <v>0</v>
      </c>
      <c r="T59" s="173">
        <v>0</v>
      </c>
      <c r="U59" s="174">
        <v>0</v>
      </c>
      <c r="V59" s="172">
        <v>0</v>
      </c>
    </row>
    <row r="60" spans="1:22" x14ac:dyDescent="0.25">
      <c r="A60" s="168" t="s">
        <v>265</v>
      </c>
      <c r="B60" s="174">
        <v>0</v>
      </c>
      <c r="C60" s="174">
        <v>-3903944</v>
      </c>
      <c r="D60" s="174">
        <v>-3123155.2</v>
      </c>
      <c r="E60" s="174">
        <v>-2342366.4</v>
      </c>
      <c r="F60" s="174">
        <v>-1561577.6</v>
      </c>
      <c r="G60" s="174">
        <v>-780788.8</v>
      </c>
      <c r="H60" s="174">
        <v>0</v>
      </c>
      <c r="I60" s="174">
        <v>0</v>
      </c>
      <c r="J60" s="174">
        <v>0</v>
      </c>
      <c r="K60" s="174">
        <v>0</v>
      </c>
      <c r="L60" s="174">
        <v>0</v>
      </c>
      <c r="M60" s="174">
        <v>0</v>
      </c>
      <c r="N60" s="174">
        <v>0</v>
      </c>
      <c r="O60" s="174">
        <v>0</v>
      </c>
      <c r="P60" s="174">
        <v>0</v>
      </c>
      <c r="Q60" s="174">
        <v>0</v>
      </c>
      <c r="R60" s="174">
        <v>0</v>
      </c>
      <c r="S60" s="174">
        <v>0</v>
      </c>
      <c r="T60" s="173">
        <v>0</v>
      </c>
      <c r="U60" s="174">
        <v>0</v>
      </c>
      <c r="V60" s="172">
        <v>0</v>
      </c>
    </row>
    <row r="61" spans="1:22" s="151" customFormat="1" ht="30" customHeight="1" x14ac:dyDescent="0.25">
      <c r="A61" s="188" t="s">
        <v>264</v>
      </c>
      <c r="B61" s="163">
        <f t="shared" ref="B61:V61" si="13">B52+B53</f>
        <v>-180.02199999999999</v>
      </c>
      <c r="C61" s="163" t="e">
        <f t="shared" si="13"/>
        <v>#REF!</v>
      </c>
      <c r="D61" s="163" t="e">
        <f t="shared" si="13"/>
        <v>#REF!</v>
      </c>
      <c r="E61" s="163" t="e">
        <f t="shared" si="13"/>
        <v>#REF!</v>
      </c>
      <c r="F61" s="163" t="e">
        <f t="shared" si="13"/>
        <v>#REF!</v>
      </c>
      <c r="G61" s="163" t="e">
        <f t="shared" si="13"/>
        <v>#REF!</v>
      </c>
      <c r="H61" s="163" t="e">
        <f t="shared" si="13"/>
        <v>#REF!</v>
      </c>
      <c r="I61" s="163" t="e">
        <f t="shared" si="13"/>
        <v>#REF!</v>
      </c>
      <c r="J61" s="163" t="e">
        <f t="shared" si="13"/>
        <v>#REF!</v>
      </c>
      <c r="K61" s="163" t="e">
        <f t="shared" si="13"/>
        <v>#REF!</v>
      </c>
      <c r="L61" s="163" t="e">
        <f t="shared" si="13"/>
        <v>#REF!</v>
      </c>
      <c r="M61" s="163" t="e">
        <f t="shared" si="13"/>
        <v>#REF!</v>
      </c>
      <c r="N61" s="163" t="e">
        <f t="shared" si="13"/>
        <v>#REF!</v>
      </c>
      <c r="O61" s="163" t="e">
        <f t="shared" si="13"/>
        <v>#REF!</v>
      </c>
      <c r="P61" s="163" t="e">
        <f t="shared" si="13"/>
        <v>#REF!</v>
      </c>
      <c r="Q61" s="163" t="e">
        <f t="shared" si="13"/>
        <v>#REF!</v>
      </c>
      <c r="R61" s="163" t="e">
        <f t="shared" si="13"/>
        <v>#REF!</v>
      </c>
      <c r="S61" s="163" t="e">
        <f t="shared" si="13"/>
        <v>#REF!</v>
      </c>
      <c r="T61" s="170" t="e">
        <f t="shared" si="13"/>
        <v>#REF!</v>
      </c>
      <c r="U61" s="163" t="e">
        <f t="shared" si="13"/>
        <v>#REF!</v>
      </c>
      <c r="V61" s="169" t="e">
        <f t="shared" si="13"/>
        <v>#REF!</v>
      </c>
    </row>
    <row r="62" spans="1:22" x14ac:dyDescent="0.25">
      <c r="A62" s="168" t="s">
        <v>259</v>
      </c>
      <c r="B62" s="174">
        <v>0</v>
      </c>
      <c r="C62" s="174">
        <v>-35490400</v>
      </c>
      <c r="D62" s="174">
        <v>-35490400</v>
      </c>
      <c r="E62" s="174">
        <v>-35490400</v>
      </c>
      <c r="F62" s="174">
        <v>-35490400</v>
      </c>
      <c r="G62" s="174">
        <v>-35490400</v>
      </c>
      <c r="H62" s="174">
        <v>0</v>
      </c>
      <c r="I62" s="174">
        <v>0</v>
      </c>
      <c r="J62" s="174">
        <v>0</v>
      </c>
      <c r="K62" s="174">
        <v>0</v>
      </c>
      <c r="L62" s="174">
        <v>0</v>
      </c>
      <c r="M62" s="174">
        <v>0</v>
      </c>
      <c r="N62" s="174">
        <v>0</v>
      </c>
      <c r="O62" s="174">
        <v>0</v>
      </c>
      <c r="P62" s="174">
        <v>0</v>
      </c>
      <c r="Q62" s="174">
        <v>0</v>
      </c>
      <c r="R62" s="174">
        <v>0</v>
      </c>
      <c r="S62" s="174">
        <v>0</v>
      </c>
      <c r="T62" s="173">
        <v>0</v>
      </c>
      <c r="U62" s="174">
        <v>0</v>
      </c>
      <c r="V62" s="172">
        <v>0</v>
      </c>
    </row>
    <row r="63" spans="1:22" x14ac:dyDescent="0.25">
      <c r="A63" s="168" t="s">
        <v>497</v>
      </c>
      <c r="B63" s="174">
        <f>B62</f>
        <v>0</v>
      </c>
      <c r="C63" s="174">
        <f t="shared" ref="C63:V63" si="14">C62+B63</f>
        <v>-35490400</v>
      </c>
      <c r="D63" s="174">
        <f t="shared" si="14"/>
        <v>-70980800</v>
      </c>
      <c r="E63" s="174">
        <f t="shared" si="14"/>
        <v>-106471200</v>
      </c>
      <c r="F63" s="174">
        <f t="shared" si="14"/>
        <v>-141961600</v>
      </c>
      <c r="G63" s="174">
        <f t="shared" si="14"/>
        <v>-177452000</v>
      </c>
      <c r="H63" s="174">
        <f t="shared" si="14"/>
        <v>-177452000</v>
      </c>
      <c r="I63" s="174">
        <f t="shared" si="14"/>
        <v>-177452000</v>
      </c>
      <c r="J63" s="174">
        <f t="shared" si="14"/>
        <v>-177452000</v>
      </c>
      <c r="K63" s="174">
        <f t="shared" si="14"/>
        <v>-177452000</v>
      </c>
      <c r="L63" s="174">
        <f t="shared" si="14"/>
        <v>-177452000</v>
      </c>
      <c r="M63" s="174">
        <f t="shared" si="14"/>
        <v>-177452000</v>
      </c>
      <c r="N63" s="174">
        <f t="shared" si="14"/>
        <v>-177452000</v>
      </c>
      <c r="O63" s="174">
        <f t="shared" si="14"/>
        <v>-177452000</v>
      </c>
      <c r="P63" s="174">
        <f t="shared" si="14"/>
        <v>-177452000</v>
      </c>
      <c r="Q63" s="174">
        <f t="shared" si="14"/>
        <v>-177452000</v>
      </c>
      <c r="R63" s="174">
        <f t="shared" si="14"/>
        <v>-177452000</v>
      </c>
      <c r="S63" s="174">
        <f t="shared" si="14"/>
        <v>-177452000</v>
      </c>
      <c r="T63" s="173">
        <f t="shared" si="14"/>
        <v>-177452000</v>
      </c>
      <c r="U63" s="174">
        <f t="shared" si="14"/>
        <v>-177452000</v>
      </c>
      <c r="V63" s="172">
        <f t="shared" si="14"/>
        <v>-177452000</v>
      </c>
    </row>
    <row r="64" spans="1:22" s="151" customFormat="1" ht="31.5" customHeight="1" x14ac:dyDescent="0.25">
      <c r="A64" s="188" t="s">
        <v>260</v>
      </c>
      <c r="B64" s="163">
        <f t="shared" ref="B64:V64" si="15">B61+B62</f>
        <v>-180.02199999999999</v>
      </c>
      <c r="C64" s="163" t="e">
        <f t="shared" si="15"/>
        <v>#REF!</v>
      </c>
      <c r="D64" s="163" t="e">
        <f t="shared" si="15"/>
        <v>#REF!</v>
      </c>
      <c r="E64" s="163" t="e">
        <f t="shared" si="15"/>
        <v>#REF!</v>
      </c>
      <c r="F64" s="163" t="e">
        <f t="shared" si="15"/>
        <v>#REF!</v>
      </c>
      <c r="G64" s="163" t="e">
        <f t="shared" si="15"/>
        <v>#REF!</v>
      </c>
      <c r="H64" s="163" t="e">
        <f t="shared" si="15"/>
        <v>#REF!</v>
      </c>
      <c r="I64" s="163" t="e">
        <f t="shared" si="15"/>
        <v>#REF!</v>
      </c>
      <c r="J64" s="163" t="e">
        <f t="shared" si="15"/>
        <v>#REF!</v>
      </c>
      <c r="K64" s="163" t="e">
        <f t="shared" si="15"/>
        <v>#REF!</v>
      </c>
      <c r="L64" s="163" t="e">
        <f t="shared" si="15"/>
        <v>#REF!</v>
      </c>
      <c r="M64" s="163" t="e">
        <f t="shared" si="15"/>
        <v>#REF!</v>
      </c>
      <c r="N64" s="163" t="e">
        <f t="shared" si="15"/>
        <v>#REF!</v>
      </c>
      <c r="O64" s="163" t="e">
        <f t="shared" si="15"/>
        <v>#REF!</v>
      </c>
      <c r="P64" s="163" t="e">
        <f t="shared" si="15"/>
        <v>#REF!</v>
      </c>
      <c r="Q64" s="163" t="e">
        <f t="shared" si="15"/>
        <v>#REF!</v>
      </c>
      <c r="R64" s="163" t="e">
        <f t="shared" si="15"/>
        <v>#REF!</v>
      </c>
      <c r="S64" s="163" t="e">
        <f t="shared" si="15"/>
        <v>#REF!</v>
      </c>
      <c r="T64" s="170" t="e">
        <f t="shared" si="15"/>
        <v>#REF!</v>
      </c>
      <c r="U64" s="163" t="e">
        <f t="shared" si="15"/>
        <v>#REF!</v>
      </c>
      <c r="V64" s="169" t="e">
        <f t="shared" si="15"/>
        <v>#REF!</v>
      </c>
    </row>
    <row r="65" spans="1:22" x14ac:dyDescent="0.25">
      <c r="A65" s="168" t="s">
        <v>258</v>
      </c>
      <c r="B65" s="174">
        <f t="shared" ref="B65:V65" si="16">-B49</f>
        <v>0</v>
      </c>
      <c r="C65" s="174">
        <f t="shared" si="16"/>
        <v>0</v>
      </c>
      <c r="D65" s="174">
        <f t="shared" si="16"/>
        <v>0</v>
      </c>
      <c r="E65" s="174">
        <f t="shared" si="16"/>
        <v>0</v>
      </c>
      <c r="F65" s="174">
        <f t="shared" si="16"/>
        <v>0</v>
      </c>
      <c r="G65" s="174">
        <f t="shared" si="16"/>
        <v>0</v>
      </c>
      <c r="H65" s="174">
        <f t="shared" si="16"/>
        <v>0</v>
      </c>
      <c r="I65" s="174">
        <f t="shared" si="16"/>
        <v>0</v>
      </c>
      <c r="J65" s="174">
        <f t="shared" si="16"/>
        <v>0</v>
      </c>
      <c r="K65" s="174">
        <f t="shared" si="16"/>
        <v>0</v>
      </c>
      <c r="L65" s="174">
        <f t="shared" si="16"/>
        <v>0</v>
      </c>
      <c r="M65" s="174">
        <f t="shared" si="16"/>
        <v>0</v>
      </c>
      <c r="N65" s="174">
        <f t="shared" si="16"/>
        <v>0</v>
      </c>
      <c r="O65" s="174">
        <f t="shared" si="16"/>
        <v>0</v>
      </c>
      <c r="P65" s="174">
        <f t="shared" si="16"/>
        <v>0</v>
      </c>
      <c r="Q65" s="174">
        <f t="shared" si="16"/>
        <v>0</v>
      </c>
      <c r="R65" s="174">
        <f t="shared" si="16"/>
        <v>0</v>
      </c>
      <c r="S65" s="174">
        <f t="shared" si="16"/>
        <v>0</v>
      </c>
      <c r="T65" s="173">
        <f t="shared" si="16"/>
        <v>0</v>
      </c>
      <c r="U65" s="174">
        <f t="shared" si="16"/>
        <v>0</v>
      </c>
      <c r="V65" s="172">
        <f t="shared" si="16"/>
        <v>0</v>
      </c>
    </row>
    <row r="66" spans="1:22" s="151" customFormat="1" ht="14.25" x14ac:dyDescent="0.25">
      <c r="A66" s="171" t="s">
        <v>263</v>
      </c>
      <c r="B66" s="163">
        <f t="shared" ref="B66:V66" si="17">B64+B65</f>
        <v>-180.02199999999999</v>
      </c>
      <c r="C66" s="163" t="e">
        <f t="shared" si="17"/>
        <v>#REF!</v>
      </c>
      <c r="D66" s="163" t="e">
        <f t="shared" si="17"/>
        <v>#REF!</v>
      </c>
      <c r="E66" s="163" t="e">
        <f t="shared" si="17"/>
        <v>#REF!</v>
      </c>
      <c r="F66" s="163" t="e">
        <f t="shared" si="17"/>
        <v>#REF!</v>
      </c>
      <c r="G66" s="163" t="e">
        <f t="shared" si="17"/>
        <v>#REF!</v>
      </c>
      <c r="H66" s="163" t="e">
        <f t="shared" si="17"/>
        <v>#REF!</v>
      </c>
      <c r="I66" s="163" t="e">
        <f t="shared" si="17"/>
        <v>#REF!</v>
      </c>
      <c r="J66" s="163" t="e">
        <f t="shared" si="17"/>
        <v>#REF!</v>
      </c>
      <c r="K66" s="163" t="e">
        <f t="shared" si="17"/>
        <v>#REF!</v>
      </c>
      <c r="L66" s="163" t="e">
        <f t="shared" si="17"/>
        <v>#REF!</v>
      </c>
      <c r="M66" s="163" t="e">
        <f t="shared" si="17"/>
        <v>#REF!</v>
      </c>
      <c r="N66" s="163" t="e">
        <f t="shared" si="17"/>
        <v>#REF!</v>
      </c>
      <c r="O66" s="163" t="e">
        <f t="shared" si="17"/>
        <v>#REF!</v>
      </c>
      <c r="P66" s="163" t="e">
        <f t="shared" si="17"/>
        <v>#REF!</v>
      </c>
      <c r="Q66" s="170" t="e">
        <f t="shared" si="17"/>
        <v>#REF!</v>
      </c>
      <c r="R66" s="163" t="e">
        <f t="shared" si="17"/>
        <v>#REF!</v>
      </c>
      <c r="S66" s="163" t="e">
        <f t="shared" si="17"/>
        <v>#REF!</v>
      </c>
      <c r="T66" s="170" t="e">
        <f t="shared" si="17"/>
        <v>#REF!</v>
      </c>
      <c r="U66" s="163" t="e">
        <f t="shared" si="17"/>
        <v>#REF!</v>
      </c>
      <c r="V66" s="169" t="e">
        <f t="shared" si="17"/>
        <v>#REF!</v>
      </c>
    </row>
    <row r="67" spans="1:22" x14ac:dyDescent="0.25">
      <c r="A67" s="168" t="s">
        <v>257</v>
      </c>
      <c r="B67" s="174">
        <f t="shared" ref="B67:V67" si="18">-MAX(B66*$B$26,0)</f>
        <v>0</v>
      </c>
      <c r="C67" s="174" t="e">
        <f t="shared" si="18"/>
        <v>#REF!</v>
      </c>
      <c r="D67" s="174" t="e">
        <f t="shared" si="18"/>
        <v>#REF!</v>
      </c>
      <c r="E67" s="174" t="e">
        <f t="shared" si="18"/>
        <v>#REF!</v>
      </c>
      <c r="F67" s="174" t="e">
        <f t="shared" si="18"/>
        <v>#REF!</v>
      </c>
      <c r="G67" s="174" t="e">
        <f t="shared" si="18"/>
        <v>#REF!</v>
      </c>
      <c r="H67" s="174" t="e">
        <f t="shared" si="18"/>
        <v>#REF!</v>
      </c>
      <c r="I67" s="174" t="e">
        <f t="shared" si="18"/>
        <v>#REF!</v>
      </c>
      <c r="J67" s="174" t="e">
        <f t="shared" si="18"/>
        <v>#REF!</v>
      </c>
      <c r="K67" s="174" t="e">
        <f t="shared" si="18"/>
        <v>#REF!</v>
      </c>
      <c r="L67" s="174" t="e">
        <f t="shared" si="18"/>
        <v>#REF!</v>
      </c>
      <c r="M67" s="173" t="e">
        <f t="shared" si="18"/>
        <v>#REF!</v>
      </c>
      <c r="N67" s="173" t="e">
        <f t="shared" si="18"/>
        <v>#REF!</v>
      </c>
      <c r="O67" s="173" t="e">
        <f t="shared" si="18"/>
        <v>#REF!</v>
      </c>
      <c r="P67" s="174" t="e">
        <f t="shared" si="18"/>
        <v>#REF!</v>
      </c>
      <c r="Q67" s="173" t="e">
        <f t="shared" si="18"/>
        <v>#REF!</v>
      </c>
      <c r="R67" s="173" t="e">
        <f t="shared" si="18"/>
        <v>#REF!</v>
      </c>
      <c r="S67" s="174" t="e">
        <f t="shared" si="18"/>
        <v>#REF!</v>
      </c>
      <c r="T67" s="173" t="e">
        <f t="shared" si="18"/>
        <v>#REF!</v>
      </c>
      <c r="U67" s="174" t="e">
        <f t="shared" si="18"/>
        <v>#REF!</v>
      </c>
      <c r="V67" s="172" t="e">
        <f t="shared" si="18"/>
        <v>#REF!</v>
      </c>
    </row>
    <row r="68" spans="1:22" ht="16.5" thickBot="1" x14ac:dyDescent="0.3">
      <c r="A68" s="187" t="s">
        <v>262</v>
      </c>
      <c r="B68" s="185">
        <f t="shared" ref="B68:V68" si="19">B66+B67</f>
        <v>-180.02199999999999</v>
      </c>
      <c r="C68" s="185" t="e">
        <f t="shared" si="19"/>
        <v>#REF!</v>
      </c>
      <c r="D68" s="185" t="e">
        <f t="shared" si="19"/>
        <v>#REF!</v>
      </c>
      <c r="E68" s="185" t="e">
        <f t="shared" si="19"/>
        <v>#REF!</v>
      </c>
      <c r="F68" s="185" t="e">
        <f t="shared" si="19"/>
        <v>#REF!</v>
      </c>
      <c r="G68" s="185" t="e">
        <f t="shared" si="19"/>
        <v>#REF!</v>
      </c>
      <c r="H68" s="185" t="e">
        <f t="shared" si="19"/>
        <v>#REF!</v>
      </c>
      <c r="I68" s="185" t="e">
        <f t="shared" si="19"/>
        <v>#REF!</v>
      </c>
      <c r="J68" s="185" t="e">
        <f t="shared" si="19"/>
        <v>#REF!</v>
      </c>
      <c r="K68" s="185" t="e">
        <f t="shared" si="19"/>
        <v>#REF!</v>
      </c>
      <c r="L68" s="186" t="e">
        <f t="shared" si="19"/>
        <v>#REF!</v>
      </c>
      <c r="M68" s="186" t="e">
        <f t="shared" si="19"/>
        <v>#REF!</v>
      </c>
      <c r="N68" s="186" t="e">
        <f t="shared" si="19"/>
        <v>#REF!</v>
      </c>
      <c r="O68" s="186" t="e">
        <f t="shared" si="19"/>
        <v>#REF!</v>
      </c>
      <c r="P68" s="186" t="e">
        <f t="shared" si="19"/>
        <v>#REF!</v>
      </c>
      <c r="Q68" s="186" t="e">
        <f t="shared" si="19"/>
        <v>#REF!</v>
      </c>
      <c r="R68" s="186" t="e">
        <f t="shared" si="19"/>
        <v>#REF!</v>
      </c>
      <c r="S68" s="186" t="e">
        <f t="shared" si="19"/>
        <v>#REF!</v>
      </c>
      <c r="T68" s="186" t="e">
        <f t="shared" si="19"/>
        <v>#REF!</v>
      </c>
      <c r="U68" s="185" t="e">
        <f t="shared" si="19"/>
        <v>#REF!</v>
      </c>
      <c r="V68" s="184" t="e">
        <f t="shared" si="19"/>
        <v>#REF!</v>
      </c>
    </row>
    <row r="69" spans="1:22" ht="16.5" thickBot="1" x14ac:dyDescent="0.3">
      <c r="A69" s="183"/>
      <c r="B69" s="181"/>
      <c r="C69" s="181"/>
      <c r="D69" s="181"/>
      <c r="E69" s="181"/>
      <c r="F69" s="181"/>
      <c r="G69" s="181"/>
      <c r="H69" s="181"/>
      <c r="I69" s="181"/>
      <c r="J69" s="181"/>
      <c r="K69" s="182"/>
      <c r="L69" s="182"/>
      <c r="M69" s="182"/>
      <c r="N69" s="182"/>
      <c r="O69" s="182"/>
      <c r="P69" s="182"/>
      <c r="Q69" s="182"/>
      <c r="R69" s="182"/>
      <c r="S69" s="182"/>
      <c r="T69" s="181"/>
      <c r="U69" s="181"/>
      <c r="V69" s="180"/>
    </row>
    <row r="70" spans="1:22" x14ac:dyDescent="0.25">
      <c r="A70" s="179" t="s">
        <v>261</v>
      </c>
      <c r="B70" s="178">
        <v>1</v>
      </c>
      <c r="C70" s="178">
        <f t="shared" ref="C70:V70" si="20">B70+1</f>
        <v>2</v>
      </c>
      <c r="D70" s="178">
        <f t="shared" si="20"/>
        <v>3</v>
      </c>
      <c r="E70" s="178">
        <f t="shared" si="20"/>
        <v>4</v>
      </c>
      <c r="F70" s="178">
        <f t="shared" si="20"/>
        <v>5</v>
      </c>
      <c r="G70" s="178">
        <f t="shared" si="20"/>
        <v>6</v>
      </c>
      <c r="H70" s="178">
        <f t="shared" si="20"/>
        <v>7</v>
      </c>
      <c r="I70" s="178">
        <f t="shared" si="20"/>
        <v>8</v>
      </c>
      <c r="J70" s="178">
        <f t="shared" si="20"/>
        <v>9</v>
      </c>
      <c r="K70" s="177">
        <f t="shared" si="20"/>
        <v>10</v>
      </c>
      <c r="L70" s="176">
        <f t="shared" si="20"/>
        <v>11</v>
      </c>
      <c r="M70" s="176">
        <f t="shared" si="20"/>
        <v>12</v>
      </c>
      <c r="N70" s="176">
        <f t="shared" si="20"/>
        <v>13</v>
      </c>
      <c r="O70" s="176">
        <f t="shared" si="20"/>
        <v>14</v>
      </c>
      <c r="P70" s="176">
        <f t="shared" si="20"/>
        <v>15</v>
      </c>
      <c r="Q70" s="176">
        <f t="shared" si="20"/>
        <v>16</v>
      </c>
      <c r="R70" s="176">
        <f t="shared" si="20"/>
        <v>17</v>
      </c>
      <c r="S70" s="176">
        <f t="shared" si="20"/>
        <v>18</v>
      </c>
      <c r="T70" s="176">
        <f t="shared" si="20"/>
        <v>19</v>
      </c>
      <c r="U70" s="176">
        <f t="shared" si="20"/>
        <v>20</v>
      </c>
      <c r="V70" s="175">
        <f t="shared" si="20"/>
        <v>21</v>
      </c>
    </row>
    <row r="71" spans="1:22" s="151" customFormat="1" ht="28.5" x14ac:dyDescent="0.25">
      <c r="A71" s="164" t="s">
        <v>260</v>
      </c>
      <c r="B71" s="163">
        <f t="shared" ref="B71:V71" si="21">B64</f>
        <v>-180.02199999999999</v>
      </c>
      <c r="C71" s="163" t="e">
        <f t="shared" si="21"/>
        <v>#REF!</v>
      </c>
      <c r="D71" s="163" t="e">
        <f t="shared" si="21"/>
        <v>#REF!</v>
      </c>
      <c r="E71" s="163" t="e">
        <f t="shared" si="21"/>
        <v>#REF!</v>
      </c>
      <c r="F71" s="163" t="e">
        <f t="shared" si="21"/>
        <v>#REF!</v>
      </c>
      <c r="G71" s="163" t="e">
        <f t="shared" si="21"/>
        <v>#REF!</v>
      </c>
      <c r="H71" s="163" t="e">
        <f t="shared" si="21"/>
        <v>#REF!</v>
      </c>
      <c r="I71" s="163" t="e">
        <f t="shared" si="21"/>
        <v>#REF!</v>
      </c>
      <c r="J71" s="163" t="e">
        <f t="shared" si="21"/>
        <v>#REF!</v>
      </c>
      <c r="K71" s="163" t="e">
        <f t="shared" si="21"/>
        <v>#REF!</v>
      </c>
      <c r="L71" s="170" t="e">
        <f t="shared" si="21"/>
        <v>#REF!</v>
      </c>
      <c r="M71" s="170" t="e">
        <f t="shared" si="21"/>
        <v>#REF!</v>
      </c>
      <c r="N71" s="170" t="e">
        <f t="shared" si="21"/>
        <v>#REF!</v>
      </c>
      <c r="O71" s="170" t="e">
        <f t="shared" si="21"/>
        <v>#REF!</v>
      </c>
      <c r="P71" s="170" t="e">
        <f t="shared" si="21"/>
        <v>#REF!</v>
      </c>
      <c r="Q71" s="170" t="e">
        <f t="shared" si="21"/>
        <v>#REF!</v>
      </c>
      <c r="R71" s="170" t="e">
        <f t="shared" si="21"/>
        <v>#REF!</v>
      </c>
      <c r="S71" s="170" t="e">
        <f t="shared" si="21"/>
        <v>#REF!</v>
      </c>
      <c r="T71" s="170" t="e">
        <f t="shared" si="21"/>
        <v>#REF!</v>
      </c>
      <c r="U71" s="170" t="e">
        <f t="shared" si="21"/>
        <v>#REF!</v>
      </c>
      <c r="V71" s="169" t="e">
        <f t="shared" si="21"/>
        <v>#REF!</v>
      </c>
    </row>
    <row r="72" spans="1:22" x14ac:dyDescent="0.25">
      <c r="A72" s="168" t="s">
        <v>259</v>
      </c>
      <c r="B72" s="174">
        <f t="shared" ref="B72:V72" si="22">-B62</f>
        <v>0</v>
      </c>
      <c r="C72" s="174">
        <f t="shared" si="22"/>
        <v>35490400</v>
      </c>
      <c r="D72" s="174">
        <f t="shared" si="22"/>
        <v>35490400</v>
      </c>
      <c r="E72" s="174">
        <f t="shared" si="22"/>
        <v>35490400</v>
      </c>
      <c r="F72" s="174">
        <f t="shared" si="22"/>
        <v>35490400</v>
      </c>
      <c r="G72" s="174">
        <f t="shared" si="22"/>
        <v>35490400</v>
      </c>
      <c r="H72" s="174">
        <f t="shared" si="22"/>
        <v>0</v>
      </c>
      <c r="I72" s="174">
        <f t="shared" si="22"/>
        <v>0</v>
      </c>
      <c r="J72" s="174">
        <f t="shared" si="22"/>
        <v>0</v>
      </c>
      <c r="K72" s="174">
        <f t="shared" si="22"/>
        <v>0</v>
      </c>
      <c r="L72" s="173">
        <f t="shared" si="22"/>
        <v>0</v>
      </c>
      <c r="M72" s="173">
        <f t="shared" si="22"/>
        <v>0</v>
      </c>
      <c r="N72" s="173">
        <f t="shared" si="22"/>
        <v>0</v>
      </c>
      <c r="O72" s="173">
        <f t="shared" si="22"/>
        <v>0</v>
      </c>
      <c r="P72" s="173">
        <f t="shared" si="22"/>
        <v>0</v>
      </c>
      <c r="Q72" s="173">
        <f t="shared" si="22"/>
        <v>0</v>
      </c>
      <c r="R72" s="173">
        <f t="shared" si="22"/>
        <v>0</v>
      </c>
      <c r="S72" s="173">
        <f t="shared" si="22"/>
        <v>0</v>
      </c>
      <c r="T72" s="173">
        <f t="shared" si="22"/>
        <v>0</v>
      </c>
      <c r="U72" s="173">
        <f t="shared" si="22"/>
        <v>0</v>
      </c>
      <c r="V72" s="172">
        <f t="shared" si="22"/>
        <v>0</v>
      </c>
    </row>
    <row r="73" spans="1:22" x14ac:dyDescent="0.25">
      <c r="A73" s="168" t="s">
        <v>258</v>
      </c>
      <c r="B73" s="174">
        <f t="shared" ref="B73:V73" si="23">B65</f>
        <v>0</v>
      </c>
      <c r="C73" s="174">
        <f t="shared" si="23"/>
        <v>0</v>
      </c>
      <c r="D73" s="174">
        <f t="shared" si="23"/>
        <v>0</v>
      </c>
      <c r="E73" s="174">
        <f t="shared" si="23"/>
        <v>0</v>
      </c>
      <c r="F73" s="174">
        <f t="shared" si="23"/>
        <v>0</v>
      </c>
      <c r="G73" s="174">
        <f t="shared" si="23"/>
        <v>0</v>
      </c>
      <c r="H73" s="174">
        <f t="shared" si="23"/>
        <v>0</v>
      </c>
      <c r="I73" s="174">
        <f t="shared" si="23"/>
        <v>0</v>
      </c>
      <c r="J73" s="174">
        <f t="shared" si="23"/>
        <v>0</v>
      </c>
      <c r="K73" s="174">
        <f t="shared" si="23"/>
        <v>0</v>
      </c>
      <c r="L73" s="173">
        <f t="shared" si="23"/>
        <v>0</v>
      </c>
      <c r="M73" s="173">
        <f t="shared" si="23"/>
        <v>0</v>
      </c>
      <c r="N73" s="173">
        <f t="shared" si="23"/>
        <v>0</v>
      </c>
      <c r="O73" s="173">
        <f t="shared" si="23"/>
        <v>0</v>
      </c>
      <c r="P73" s="173">
        <f t="shared" si="23"/>
        <v>0</v>
      </c>
      <c r="Q73" s="173">
        <f t="shared" si="23"/>
        <v>0</v>
      </c>
      <c r="R73" s="173">
        <f t="shared" si="23"/>
        <v>0</v>
      </c>
      <c r="S73" s="173">
        <f t="shared" si="23"/>
        <v>0</v>
      </c>
      <c r="T73" s="173">
        <f t="shared" si="23"/>
        <v>0</v>
      </c>
      <c r="U73" s="173">
        <f t="shared" si="23"/>
        <v>0</v>
      </c>
      <c r="V73" s="172">
        <f t="shared" si="23"/>
        <v>0</v>
      </c>
    </row>
    <row r="74" spans="1:22" x14ac:dyDescent="0.25">
      <c r="A74" s="168" t="s">
        <v>257</v>
      </c>
      <c r="B74" s="174">
        <f>IF(SUM($B$67:B67)+SUM($A$74:A74)&gt;0,0,SUM($B$67:B67)-SUM($A$74:A74))</f>
        <v>0</v>
      </c>
      <c r="C74" s="174" t="e">
        <f>IF(SUM($B$67:C67)+SUM($A$74:B74)&gt;0,0,SUM($B$67:C67)-SUM($A$74:B74))</f>
        <v>#REF!</v>
      </c>
      <c r="D74" s="174" t="e">
        <f>IF(SUM($B$67:D67)+SUM($A$74:C74)&gt;0,0,SUM($B$67:D67)-SUM($A$74:C74))</f>
        <v>#REF!</v>
      </c>
      <c r="E74" s="174" t="e">
        <f>IF(SUM($B$67:E67)+SUM($A$74:D74)&gt;0,0,SUM($B$67:E67)-SUM($A$74:D74))</f>
        <v>#REF!</v>
      </c>
      <c r="F74" s="174" t="e">
        <f>IF(SUM($B$67:F67)+SUM($A$74:E74)&gt;0,0,SUM($B$67:F67)-SUM($A$74:E74))</f>
        <v>#REF!</v>
      </c>
      <c r="G74" s="174" t="e">
        <f>IF(SUM($B$67:G67)+SUM($A$74:F74)&gt;0,0,SUM($B$67:G67)-SUM($A$74:F74))</f>
        <v>#REF!</v>
      </c>
      <c r="H74" s="174" t="e">
        <f>IF(SUM($B$67:H67)+SUM($A$74:G74)&gt;0,0,SUM($B$67:H67)-SUM($A$74:G74))</f>
        <v>#REF!</v>
      </c>
      <c r="I74" s="174" t="e">
        <f>IF(SUM($B$67:I67)+SUM($A$74:H74)&gt;0,0,SUM($B$67:I67)-SUM($A$74:H74))</f>
        <v>#REF!</v>
      </c>
      <c r="J74" s="174" t="e">
        <f>IF(SUM($B$67:J67)+SUM($A$74:I74)&gt;0,0,SUM($B$67:J67)-SUM($A$74:I74))</f>
        <v>#REF!</v>
      </c>
      <c r="K74" s="174" t="e">
        <f>IF(SUM($B$67:K67)+SUM($A$74:J74)&gt;0,0,SUM($B$67:K67)-SUM($A$74:J74))</f>
        <v>#REF!</v>
      </c>
      <c r="L74" s="173" t="e">
        <f>IF(SUM($B$67:L67)+SUM($A$74:K74)&gt;0,0,SUM($B$67:L67)-SUM($A$74:K74))</f>
        <v>#REF!</v>
      </c>
      <c r="M74" s="173" t="e">
        <f>IF(SUM($B$67:M67)+SUM($A$74:L74)&gt;0,0,SUM($B$67:M67)-SUM($A$74:L74))</f>
        <v>#REF!</v>
      </c>
      <c r="N74" s="173" t="e">
        <f>IF(SUM($B$67:N67)+SUM($A$74:M74)&gt;0,0,SUM($B$67:N67)-SUM($A$74:M74))</f>
        <v>#REF!</v>
      </c>
      <c r="O74" s="173" t="e">
        <f>IF(SUM($B$67:O67)+SUM($A$74:N74)&gt;0,0,SUM($B$67:O67)-SUM($A$74:N74))</f>
        <v>#REF!</v>
      </c>
      <c r="P74" s="173" t="e">
        <f>IF(SUM($B$67:P67)+SUM($A$74:O74)&gt;0,0,SUM($B$67:P67)-SUM($A$74:O74))</f>
        <v>#REF!</v>
      </c>
      <c r="Q74" s="173" t="e">
        <f>IF(SUM($B$67:Q67)+SUM($A$74:P74)&gt;0,0,SUM($B$67:Q67)-SUM($A$74:P74))</f>
        <v>#REF!</v>
      </c>
      <c r="R74" s="173" t="e">
        <f>IF(SUM($B$67:R67)+SUM($A$74:Q74)&gt;0,0,SUM($B$67:R67)-SUM($A$74:Q74))</f>
        <v>#REF!</v>
      </c>
      <c r="S74" s="173" t="e">
        <f>IF(SUM($B$67:S67)+SUM($A$74:R74)&gt;0,0,SUM($B$67:S67)-SUM($A$74:R74))</f>
        <v>#REF!</v>
      </c>
      <c r="T74" s="173" t="e">
        <f>IF(SUM($B$67:T67)+SUM($A$74:S74)&gt;0,0,SUM($B$67:T67)-SUM($A$74:S74))</f>
        <v>#REF!</v>
      </c>
      <c r="U74" s="173" t="e">
        <f>IF(SUM($B$67:U67)+SUM($A$74:T74)&gt;0,0,SUM($B$67:U67)-SUM($A$74:T74))</f>
        <v>#REF!</v>
      </c>
      <c r="V74" s="172" t="e">
        <f>IF(SUM($B$67:V67)+SUM($A$74:U74)&gt;0,0,SUM($B$67:V67)-SUM($A$74:U74))</f>
        <v>#REF!</v>
      </c>
    </row>
    <row r="75" spans="1:22" x14ac:dyDescent="0.25">
      <c r="A75" s="168" t="s">
        <v>256</v>
      </c>
      <c r="B75" s="174">
        <v>-31941392.399999999</v>
      </c>
      <c r="C75" s="174">
        <v>726205.65629399999</v>
      </c>
      <c r="D75" s="174">
        <v>747991.48902282002</v>
      </c>
      <c r="E75" s="174">
        <v>770430.88325510453</v>
      </c>
      <c r="F75" s="174">
        <v>793543.44529682165</v>
      </c>
      <c r="G75" s="174">
        <v>817349.36962155299</v>
      </c>
      <c r="H75" s="174">
        <v>841869.4565146591</v>
      </c>
      <c r="I75" s="174">
        <v>867125.13024673704</v>
      </c>
      <c r="J75" s="174">
        <v>893138.45779224252</v>
      </c>
      <c r="K75" s="174">
        <v>919932.16810963757</v>
      </c>
      <c r="L75" s="173">
        <v>947529.67199989944</v>
      </c>
      <c r="M75" s="173">
        <v>975955.08256074821</v>
      </c>
      <c r="N75" s="173">
        <v>1005233.2362544562</v>
      </c>
      <c r="O75" s="173">
        <v>1035389.7146076511</v>
      </c>
      <c r="P75" s="173">
        <v>1066450.8665620643</v>
      </c>
      <c r="Q75" s="173">
        <v>1098443.8314957572</v>
      </c>
      <c r="R75" s="173">
        <v>1131396.5629349342</v>
      </c>
      <c r="S75" s="173">
        <v>1165337.8529770586</v>
      </c>
      <c r="T75" s="173">
        <v>1200297.3574466098</v>
      </c>
      <c r="U75" s="173">
        <v>1236305.6218054569</v>
      </c>
      <c r="V75" s="172">
        <v>1273394.107840488</v>
      </c>
    </row>
    <row r="76" spans="1:22" x14ac:dyDescent="0.25">
      <c r="A76" s="168" t="s">
        <v>255</v>
      </c>
      <c r="B76" s="174">
        <f>-B52*(B29)</f>
        <v>0</v>
      </c>
      <c r="C76" s="174" t="e">
        <f t="shared" ref="C76:V76" si="24">-(C52-B52)*$B$29</f>
        <v>#REF!</v>
      </c>
      <c r="D76" s="174" t="e">
        <f t="shared" si="24"/>
        <v>#REF!</v>
      </c>
      <c r="E76" s="174" t="e">
        <f t="shared" si="24"/>
        <v>#REF!</v>
      </c>
      <c r="F76" s="174" t="e">
        <f t="shared" si="24"/>
        <v>#REF!</v>
      </c>
      <c r="G76" s="174" t="e">
        <f t="shared" si="24"/>
        <v>#REF!</v>
      </c>
      <c r="H76" s="174" t="e">
        <f t="shared" si="24"/>
        <v>#REF!</v>
      </c>
      <c r="I76" s="174" t="e">
        <f t="shared" si="24"/>
        <v>#REF!</v>
      </c>
      <c r="J76" s="174" t="e">
        <f t="shared" si="24"/>
        <v>#REF!</v>
      </c>
      <c r="K76" s="174" t="e">
        <f t="shared" si="24"/>
        <v>#REF!</v>
      </c>
      <c r="L76" s="173" t="e">
        <f t="shared" si="24"/>
        <v>#REF!</v>
      </c>
      <c r="M76" s="173" t="e">
        <f t="shared" si="24"/>
        <v>#REF!</v>
      </c>
      <c r="N76" s="173" t="e">
        <f t="shared" si="24"/>
        <v>#REF!</v>
      </c>
      <c r="O76" s="173" t="e">
        <f t="shared" si="24"/>
        <v>#REF!</v>
      </c>
      <c r="P76" s="173" t="e">
        <f t="shared" si="24"/>
        <v>#REF!</v>
      </c>
      <c r="Q76" s="173" t="e">
        <f t="shared" si="24"/>
        <v>#REF!</v>
      </c>
      <c r="R76" s="173" t="e">
        <f t="shared" si="24"/>
        <v>#REF!</v>
      </c>
      <c r="S76" s="173" t="e">
        <f t="shared" si="24"/>
        <v>#REF!</v>
      </c>
      <c r="T76" s="173" t="e">
        <f t="shared" si="24"/>
        <v>#REF!</v>
      </c>
      <c r="U76" s="173" t="e">
        <f t="shared" si="24"/>
        <v>#REF!</v>
      </c>
      <c r="V76" s="172" t="e">
        <f t="shared" si="24"/>
        <v>#REF!</v>
      </c>
    </row>
    <row r="77" spans="1:22" x14ac:dyDescent="0.25">
      <c r="A77" s="168" t="s">
        <v>496</v>
      </c>
      <c r="B77" s="174">
        <f>-($B$15+$B$16)*$B$18</f>
        <v>-6804000</v>
      </c>
      <c r="C77" s="174">
        <v>0</v>
      </c>
      <c r="D77" s="174">
        <v>0</v>
      </c>
      <c r="E77" s="174">
        <v>0</v>
      </c>
      <c r="F77" s="174">
        <v>0</v>
      </c>
      <c r="G77" s="174">
        <v>0</v>
      </c>
      <c r="H77" s="174">
        <v>0</v>
      </c>
      <c r="I77" s="174">
        <v>0</v>
      </c>
      <c r="J77" s="174">
        <v>0</v>
      </c>
      <c r="K77" s="174">
        <v>0</v>
      </c>
      <c r="L77" s="173">
        <v>0</v>
      </c>
      <c r="M77" s="173">
        <v>0</v>
      </c>
      <c r="N77" s="173">
        <v>0</v>
      </c>
      <c r="O77" s="173">
        <v>0</v>
      </c>
      <c r="P77" s="173">
        <v>0</v>
      </c>
      <c r="Q77" s="173">
        <v>0</v>
      </c>
      <c r="R77" s="173">
        <v>0</v>
      </c>
      <c r="S77" s="173">
        <v>0</v>
      </c>
      <c r="T77" s="173">
        <v>0</v>
      </c>
      <c r="U77" s="173">
        <v>0</v>
      </c>
      <c r="V77" s="172">
        <v>0</v>
      </c>
    </row>
    <row r="78" spans="1:22" x14ac:dyDescent="0.25">
      <c r="A78" s="168" t="s">
        <v>254</v>
      </c>
      <c r="B78" s="174">
        <f t="shared" ref="B78:V78" si="25">B47-B48</f>
        <v>0</v>
      </c>
      <c r="C78" s="174">
        <f t="shared" si="25"/>
        <v>0</v>
      </c>
      <c r="D78" s="174">
        <f t="shared" si="25"/>
        <v>0</v>
      </c>
      <c r="E78" s="174">
        <f t="shared" si="25"/>
        <v>0</v>
      </c>
      <c r="F78" s="174">
        <f t="shared" si="25"/>
        <v>0</v>
      </c>
      <c r="G78" s="174">
        <f t="shared" si="25"/>
        <v>0</v>
      </c>
      <c r="H78" s="174">
        <f t="shared" si="25"/>
        <v>0</v>
      </c>
      <c r="I78" s="174">
        <f t="shared" si="25"/>
        <v>0</v>
      </c>
      <c r="J78" s="174">
        <f t="shared" si="25"/>
        <v>0</v>
      </c>
      <c r="K78" s="174">
        <f t="shared" si="25"/>
        <v>0</v>
      </c>
      <c r="L78" s="173">
        <f t="shared" si="25"/>
        <v>0</v>
      </c>
      <c r="M78" s="173">
        <f t="shared" si="25"/>
        <v>0</v>
      </c>
      <c r="N78" s="173">
        <f t="shared" si="25"/>
        <v>0</v>
      </c>
      <c r="O78" s="173">
        <f t="shared" si="25"/>
        <v>0</v>
      </c>
      <c r="P78" s="173">
        <f t="shared" si="25"/>
        <v>0</v>
      </c>
      <c r="Q78" s="173">
        <f t="shared" si="25"/>
        <v>0</v>
      </c>
      <c r="R78" s="173">
        <f t="shared" si="25"/>
        <v>0</v>
      </c>
      <c r="S78" s="173">
        <f t="shared" si="25"/>
        <v>0</v>
      </c>
      <c r="T78" s="173">
        <f t="shared" si="25"/>
        <v>0</v>
      </c>
      <c r="U78" s="173">
        <f t="shared" si="25"/>
        <v>0</v>
      </c>
      <c r="V78" s="172">
        <f t="shared" si="25"/>
        <v>0</v>
      </c>
    </row>
    <row r="79" spans="1:22" s="151" customFormat="1" ht="14.25" x14ac:dyDescent="0.25">
      <c r="A79" s="171" t="s">
        <v>253</v>
      </c>
      <c r="B79" s="163">
        <f t="shared" ref="B79:V79" si="26">SUM(B71:B78)</f>
        <v>-38745572.421999998</v>
      </c>
      <c r="C79" s="163" t="e">
        <f>SUM(C71:C78)</f>
        <v>#REF!</v>
      </c>
      <c r="D79" s="163" t="e">
        <f t="shared" si="26"/>
        <v>#REF!</v>
      </c>
      <c r="E79" s="163" t="e">
        <f t="shared" si="26"/>
        <v>#REF!</v>
      </c>
      <c r="F79" s="163" t="e">
        <f t="shared" si="26"/>
        <v>#REF!</v>
      </c>
      <c r="G79" s="163" t="e">
        <f t="shared" si="26"/>
        <v>#REF!</v>
      </c>
      <c r="H79" s="163" t="e">
        <f>SUM(H71:H78)</f>
        <v>#REF!</v>
      </c>
      <c r="I79" s="163" t="e">
        <f t="shared" si="26"/>
        <v>#REF!</v>
      </c>
      <c r="J79" s="163" t="e">
        <f t="shared" si="26"/>
        <v>#REF!</v>
      </c>
      <c r="K79" s="163" t="e">
        <f t="shared" si="26"/>
        <v>#REF!</v>
      </c>
      <c r="L79" s="170" t="e">
        <f t="shared" si="26"/>
        <v>#REF!</v>
      </c>
      <c r="M79" s="170" t="e">
        <f t="shared" si="26"/>
        <v>#REF!</v>
      </c>
      <c r="N79" s="170" t="e">
        <f t="shared" si="26"/>
        <v>#REF!</v>
      </c>
      <c r="O79" s="170" t="e">
        <f t="shared" si="26"/>
        <v>#REF!</v>
      </c>
      <c r="P79" s="170" t="e">
        <f t="shared" si="26"/>
        <v>#REF!</v>
      </c>
      <c r="Q79" s="170" t="e">
        <f t="shared" si="26"/>
        <v>#REF!</v>
      </c>
      <c r="R79" s="170" t="e">
        <f t="shared" si="26"/>
        <v>#REF!</v>
      </c>
      <c r="S79" s="170" t="e">
        <f t="shared" si="26"/>
        <v>#REF!</v>
      </c>
      <c r="T79" s="170" t="e">
        <f t="shared" si="26"/>
        <v>#REF!</v>
      </c>
      <c r="U79" s="170" t="e">
        <f t="shared" si="26"/>
        <v>#REF!</v>
      </c>
      <c r="V79" s="169" t="e">
        <f t="shared" si="26"/>
        <v>#REF!</v>
      </c>
    </row>
    <row r="80" spans="1:22" s="151" customFormat="1" ht="14.25" x14ac:dyDescent="0.25">
      <c r="A80" s="171" t="s">
        <v>252</v>
      </c>
      <c r="B80" s="163">
        <f>SUM($B$79:B79)</f>
        <v>-38745572.421999998</v>
      </c>
      <c r="C80" s="163" t="e">
        <f>SUM($B$79:C79)</f>
        <v>#REF!</v>
      </c>
      <c r="D80" s="163" t="e">
        <f>SUM($B$79:D79)</f>
        <v>#REF!</v>
      </c>
      <c r="E80" s="163" t="e">
        <f>SUM($B$79:E79)</f>
        <v>#REF!</v>
      </c>
      <c r="F80" s="163" t="e">
        <f>SUM($B$79:F79)</f>
        <v>#REF!</v>
      </c>
      <c r="G80" s="163" t="e">
        <f>SUM($B$79:G79)</f>
        <v>#REF!</v>
      </c>
      <c r="H80" s="163" t="e">
        <f>SUM($B$79:H79)</f>
        <v>#REF!</v>
      </c>
      <c r="I80" s="163" t="e">
        <f>SUM($B$79:I79)</f>
        <v>#REF!</v>
      </c>
      <c r="J80" s="163" t="e">
        <f>SUM($B$79:J79)</f>
        <v>#REF!</v>
      </c>
      <c r="K80" s="163" t="e">
        <f>SUM($B$79:K79)</f>
        <v>#REF!</v>
      </c>
      <c r="L80" s="170" t="e">
        <f>SUM($B$79:L79)</f>
        <v>#REF!</v>
      </c>
      <c r="M80" s="170" t="e">
        <f>SUM($B$79:M79)</f>
        <v>#REF!</v>
      </c>
      <c r="N80" s="170" t="e">
        <f>SUM($B$79:N79)</f>
        <v>#REF!</v>
      </c>
      <c r="O80" s="170" t="e">
        <f>SUM($B$79:O79)</f>
        <v>#REF!</v>
      </c>
      <c r="P80" s="170" t="e">
        <f>SUM($B$79:P79)</f>
        <v>#REF!</v>
      </c>
      <c r="Q80" s="170" t="e">
        <f>SUM($B$79:Q79)</f>
        <v>#REF!</v>
      </c>
      <c r="R80" s="170" t="e">
        <f>SUM($B$79:R79)</f>
        <v>#REF!</v>
      </c>
      <c r="S80" s="170" t="e">
        <f>SUM($B$79:S79)</f>
        <v>#REF!</v>
      </c>
      <c r="T80" s="170" t="e">
        <f>SUM($B$79:T79)</f>
        <v>#REF!</v>
      </c>
      <c r="U80" s="170" t="e">
        <f>SUM($B$79:U79)</f>
        <v>#REF!</v>
      </c>
      <c r="V80" s="169" t="e">
        <f>SUM($B$79:V79)</f>
        <v>#REF!</v>
      </c>
    </row>
    <row r="81" spans="1:22" x14ac:dyDescent="0.25">
      <c r="A81" s="168" t="s">
        <v>251</v>
      </c>
      <c r="B81" s="167">
        <v>1</v>
      </c>
      <c r="C81" s="167">
        <v>0.86956521739130432</v>
      </c>
      <c r="D81" s="167">
        <v>0.75614366729678639</v>
      </c>
      <c r="E81" s="167">
        <v>0.6575162324319882</v>
      </c>
      <c r="F81" s="167">
        <v>0.5717532455930332</v>
      </c>
      <c r="G81" s="167">
        <v>0.49717673529828976</v>
      </c>
      <c r="H81" s="167">
        <v>0.43232759591155628</v>
      </c>
      <c r="I81" s="167">
        <v>0.37593703992309241</v>
      </c>
      <c r="J81" s="167">
        <v>0.32690177384616731</v>
      </c>
      <c r="K81" s="167">
        <v>0.28426241204014552</v>
      </c>
      <c r="L81" s="166">
        <v>0.24718470612186566</v>
      </c>
      <c r="M81" s="166">
        <v>0.21494322271466579</v>
      </c>
      <c r="N81" s="166">
        <v>0.18690715018666587</v>
      </c>
      <c r="O81" s="166">
        <v>0.16252795668405731</v>
      </c>
      <c r="P81" s="166">
        <v>0.14132865798613678</v>
      </c>
      <c r="Q81" s="166">
        <v>0.12289448520533633</v>
      </c>
      <c r="R81" s="166">
        <v>0.10686476974377071</v>
      </c>
      <c r="S81" s="166">
        <v>9.2925886733713672E-2</v>
      </c>
      <c r="T81" s="166">
        <v>8.0805118898881464E-2</v>
      </c>
      <c r="U81" s="166">
        <v>7.026532078163604E-2</v>
      </c>
      <c r="V81" s="165">
        <v>6.1100278940553081E-2</v>
      </c>
    </row>
    <row r="82" spans="1:22" s="151" customFormat="1" ht="14.25" x14ac:dyDescent="0.25">
      <c r="A82" s="164" t="s">
        <v>544</v>
      </c>
      <c r="B82" s="163">
        <f>B79*B81</f>
        <v>-38745572.421999998</v>
      </c>
      <c r="C82" s="163" t="e">
        <f>C79*C81</f>
        <v>#REF!</v>
      </c>
      <c r="D82" s="163" t="e">
        <f>D79*D81</f>
        <v>#REF!</v>
      </c>
      <c r="E82" s="163" t="e">
        <f t="shared" ref="E82:H82" si="27">E79*E81</f>
        <v>#REF!</v>
      </c>
      <c r="F82" s="163" t="e">
        <f t="shared" si="27"/>
        <v>#REF!</v>
      </c>
      <c r="G82" s="163" t="e">
        <f t="shared" si="27"/>
        <v>#REF!</v>
      </c>
      <c r="H82" s="163" t="e">
        <f t="shared" si="27"/>
        <v>#REF!</v>
      </c>
      <c r="I82" s="163" t="e">
        <f>I79*I81</f>
        <v>#REF!</v>
      </c>
      <c r="J82" s="163" t="e">
        <f t="shared" ref="J82:V82" si="28">J79*J81</f>
        <v>#REF!</v>
      </c>
      <c r="K82" s="163" t="e">
        <f t="shared" si="28"/>
        <v>#REF!</v>
      </c>
      <c r="L82" s="163" t="e">
        <f t="shared" si="28"/>
        <v>#REF!</v>
      </c>
      <c r="M82" s="163" t="e">
        <f t="shared" si="28"/>
        <v>#REF!</v>
      </c>
      <c r="N82" s="163" t="e">
        <f t="shared" si="28"/>
        <v>#REF!</v>
      </c>
      <c r="O82" s="163" t="e">
        <f t="shared" si="28"/>
        <v>#REF!</v>
      </c>
      <c r="P82" s="163" t="e">
        <f t="shared" si="28"/>
        <v>#REF!</v>
      </c>
      <c r="Q82" s="163" t="e">
        <f t="shared" si="28"/>
        <v>#REF!</v>
      </c>
      <c r="R82" s="163" t="e">
        <f t="shared" si="28"/>
        <v>#REF!</v>
      </c>
      <c r="S82" s="163" t="e">
        <f t="shared" si="28"/>
        <v>#REF!</v>
      </c>
      <c r="T82" s="163" t="e">
        <f t="shared" si="28"/>
        <v>#REF!</v>
      </c>
      <c r="U82" s="163" t="e">
        <f t="shared" si="28"/>
        <v>#REF!</v>
      </c>
      <c r="V82" s="163" t="e">
        <f t="shared" si="28"/>
        <v>#REF!</v>
      </c>
    </row>
    <row r="83" spans="1:22" s="151" customFormat="1" ht="14.25" x14ac:dyDescent="0.25">
      <c r="A83" s="159" t="s">
        <v>250</v>
      </c>
      <c r="B83" s="163">
        <f>SUM($B$82:B82)</f>
        <v>-38745572.421999998</v>
      </c>
      <c r="C83" s="163" t="e">
        <f>SUM($B$82:C82)</f>
        <v>#REF!</v>
      </c>
      <c r="D83" s="163" t="e">
        <f>SUM($B$82:D82)</f>
        <v>#REF!</v>
      </c>
      <c r="E83" s="163" t="e">
        <f>SUM($B$82:E82)</f>
        <v>#REF!</v>
      </c>
      <c r="F83" s="163" t="e">
        <f>SUM($B$82:F82)</f>
        <v>#REF!</v>
      </c>
      <c r="G83" s="163" t="e">
        <f>SUM($B$82:G82)</f>
        <v>#REF!</v>
      </c>
      <c r="H83" s="163" t="e">
        <f>SUM($B$82:H82)</f>
        <v>#REF!</v>
      </c>
      <c r="I83" s="163" t="e">
        <f>SUM($B$82:I82)</f>
        <v>#REF!</v>
      </c>
      <c r="J83" s="163" t="e">
        <f>SUM($B$82:J82)</f>
        <v>#REF!</v>
      </c>
      <c r="K83" s="163" t="e">
        <f>SUM($B$82:K82)</f>
        <v>#REF!</v>
      </c>
      <c r="L83" s="163" t="e">
        <f>SUM($B$82:L82)</f>
        <v>#REF!</v>
      </c>
      <c r="M83" s="163" t="e">
        <f>SUM($B$82:M82)</f>
        <v>#REF!</v>
      </c>
      <c r="N83" s="163" t="e">
        <f>SUM($B$82:N82)</f>
        <v>#REF!</v>
      </c>
      <c r="O83" s="163" t="e">
        <f>SUM($B$82:O82)</f>
        <v>#REF!</v>
      </c>
      <c r="P83" s="163" t="e">
        <f>SUM($B$82:P82)</f>
        <v>#REF!</v>
      </c>
      <c r="Q83" s="163" t="e">
        <f>SUM($B$82:Q82)</f>
        <v>#REF!</v>
      </c>
      <c r="R83" s="163" t="e">
        <f>SUM($B$82:R82)</f>
        <v>#REF!</v>
      </c>
      <c r="S83" s="163" t="e">
        <f>SUM($B$82:S82)</f>
        <v>#REF!</v>
      </c>
      <c r="T83" s="163" t="e">
        <f>SUM($B$82:T82)</f>
        <v>#REF!</v>
      </c>
      <c r="U83" s="163" t="e">
        <f>SUM($B$82:U82)</f>
        <v>#REF!</v>
      </c>
      <c r="V83" s="163" t="e">
        <f>SUM($B$82:V82)</f>
        <v>#REF!</v>
      </c>
    </row>
    <row r="84" spans="1:22" s="151" customFormat="1" ht="14.25" x14ac:dyDescent="0.25">
      <c r="A84" s="159" t="s">
        <v>249</v>
      </c>
      <c r="B84" s="162">
        <f>IF((ISERR(IRR($B$79:B79))),0,IF(IRR($B$79:B79)&lt;0,0,IRR($B$79:B79)))</f>
        <v>0</v>
      </c>
      <c r="C84" s="162">
        <f>IF((ISERR(IRR($B$79:C79))),0,IF(IRR($B$79:C79)&lt;0,0,IRR($B$79:C79)))</f>
        <v>0</v>
      </c>
      <c r="D84" s="162">
        <f>IF((ISERR(IRR($B$79:D79))),0,IF(IRR($B$79:D79)&lt;0,0,IRR($B$79:D79)))</f>
        <v>0</v>
      </c>
      <c r="E84" s="162">
        <f>IF((ISERR(IRR($B$79:E79))),0,IF(IRR($B$79:E79)&lt;0,0,IRR($B$79:E79)))</f>
        <v>0</v>
      </c>
      <c r="F84" s="162">
        <f>IF((ISERR(IRR($B$79:F79))),0,IF(IRR($B$79:F79)&lt;0,0,IRR($B$79:F79)))</f>
        <v>0</v>
      </c>
      <c r="G84" s="162">
        <f>IF((ISERR(IRR($B$79:G79))),0,IF(IRR($B$79:G79)&lt;0,0,IRR($B$79:G79)))</f>
        <v>0</v>
      </c>
      <c r="H84" s="162">
        <f>IF((ISERR(IRR($B$79:H79))),0,IF(IRR($B$79:H79)&lt;0,0,IRR($B$79:H79)))</f>
        <v>0</v>
      </c>
      <c r="I84" s="162">
        <f>IF((ISERR(IRR($B$79:I79))),0,IF(IRR($B$79:I79)&lt;0,0,IRR($B$79:I79)))</f>
        <v>0</v>
      </c>
      <c r="J84" s="162">
        <f>IF((ISERR(IRR($B$79:J79))),0,IF(IRR($B$79:J79)&lt;0,0,IRR($B$79:J79)))</f>
        <v>0</v>
      </c>
      <c r="K84" s="162">
        <f>IF((ISERR(IRR($B$79:K79))),0,IF(IRR($B$79:K79)&lt;0,0,IRR($B$79:K79)))</f>
        <v>0</v>
      </c>
      <c r="L84" s="161">
        <f>IF((ISERR(IRR($B$79:L79))),0,IF(IRR($B$79:L79)&lt;0,0,IRR($B$79:L79)))</f>
        <v>0</v>
      </c>
      <c r="M84" s="161">
        <f>IF((ISERR(IRR($B$79:M79))),0,IF(IRR($B$79:M79)&lt;0,0,IRR($B$79:M79)))</f>
        <v>0</v>
      </c>
      <c r="N84" s="161">
        <f>IF((ISERR(IRR($B$79:N79))),0,IF(IRR($B$79:N79)&lt;0,0,IRR($B$79:N79)))</f>
        <v>0</v>
      </c>
      <c r="O84" s="161">
        <f>IF((ISERR(IRR($B$79:O79))),0,IF(IRR($B$79:O79)&lt;0,0,IRR($B$79:O79)))</f>
        <v>0</v>
      </c>
      <c r="P84" s="161">
        <f>IF((ISERR(IRR($B$79:P79))),0,IF(IRR($B$79:P79)&lt;0,0,IRR($B$79:P79)))</f>
        <v>0</v>
      </c>
      <c r="Q84" s="161">
        <f>IF((ISERR(IRR($B$79:Q79))),0,IF(IRR($B$79:Q79)&lt;0,0,IRR($B$79:Q79)))</f>
        <v>0</v>
      </c>
      <c r="R84" s="161">
        <f>IF((ISERR(IRR($B$79:R79))),0,IF(IRR($B$79:R79)&lt;0,0,IRR($B$79:R79)))</f>
        <v>0</v>
      </c>
      <c r="S84" s="161">
        <f>IF((ISERR(IRR($B$79:S79))),0,IF(IRR($B$79:S79)&lt;0,0,IRR($B$79:S79)))</f>
        <v>0</v>
      </c>
      <c r="T84" s="161">
        <f>IF((ISERR(IRR($B$79:T79))),0,IF(IRR($B$79:T79)&lt;0,0,IRR($B$79:T79)))</f>
        <v>0</v>
      </c>
      <c r="U84" s="161">
        <f>IF((ISERR(IRR($B$79:U79))),0,IF(IRR($B$79:U79)&lt;0,0,IRR($B$79:U79)))</f>
        <v>0</v>
      </c>
      <c r="V84" s="160">
        <f>IF((ISERR(IRR($B$79:V79))),0,IF(IRR($B$79:V79)&lt;0,0,IRR($B$79:V79)))</f>
        <v>0</v>
      </c>
    </row>
    <row r="85" spans="1:22" s="151" customFormat="1" ht="14.25" x14ac:dyDescent="0.25">
      <c r="A85" s="159" t="s">
        <v>248</v>
      </c>
      <c r="B85" s="158">
        <f>IF(AND(B80&gt;0,A80&lt;0),(B70-(B80/(B80-A80))),0)</f>
        <v>0</v>
      </c>
      <c r="C85" s="158" t="e">
        <f>IF(AND(C80&gt;0,B80&lt;0),(C70-(C80/(C80-B80))),0)</f>
        <v>#REF!</v>
      </c>
      <c r="D85" s="158" t="e">
        <f t="shared" ref="D85:V85" si="29">IF(AND(D80&gt;0,C80&lt;0),(D70-(D80/(D80-C80))),0)</f>
        <v>#REF!</v>
      </c>
      <c r="E85" s="158" t="e">
        <f>IF(AND(E80&gt;0,D80&lt;0),(E70-(E80/(E80-D80))),0)</f>
        <v>#REF!</v>
      </c>
      <c r="F85" s="158" t="e">
        <f t="shared" ref="F85:G85" si="30">IF(AND(F80&gt;0,E80&lt;0),(F70-(F80/(F80-E80))),0)</f>
        <v>#REF!</v>
      </c>
      <c r="G85" s="158" t="e">
        <f t="shared" si="30"/>
        <v>#REF!</v>
      </c>
      <c r="H85" s="158" t="e">
        <f>IF(AND(H80&gt;0,G80&lt;0),(H70-(H80/(H80-G80))),0)</f>
        <v>#REF!</v>
      </c>
      <c r="I85" s="158" t="e">
        <f t="shared" ref="I85" si="31">IF(AND(I80&gt;0,H80&lt;0),(I70-(I80/(I80-H80))),0)</f>
        <v>#REF!</v>
      </c>
      <c r="J85" s="158" t="e">
        <f t="shared" si="29"/>
        <v>#REF!</v>
      </c>
      <c r="K85" s="158" t="e">
        <f t="shared" si="29"/>
        <v>#REF!</v>
      </c>
      <c r="L85" s="157" t="e">
        <f t="shared" si="29"/>
        <v>#REF!</v>
      </c>
      <c r="M85" s="157" t="e">
        <f t="shared" si="29"/>
        <v>#REF!</v>
      </c>
      <c r="N85" s="157" t="e">
        <f t="shared" si="29"/>
        <v>#REF!</v>
      </c>
      <c r="O85" s="157" t="e">
        <f t="shared" si="29"/>
        <v>#REF!</v>
      </c>
      <c r="P85" s="157" t="e">
        <f t="shared" si="29"/>
        <v>#REF!</v>
      </c>
      <c r="Q85" s="157" t="e">
        <f t="shared" si="29"/>
        <v>#REF!</v>
      </c>
      <c r="R85" s="157" t="e">
        <f t="shared" si="29"/>
        <v>#REF!</v>
      </c>
      <c r="S85" s="157" t="e">
        <f t="shared" si="29"/>
        <v>#REF!</v>
      </c>
      <c r="T85" s="157" t="e">
        <f t="shared" si="29"/>
        <v>#REF!</v>
      </c>
      <c r="U85" s="157" t="e">
        <f t="shared" si="29"/>
        <v>#REF!</v>
      </c>
      <c r="V85" s="156" t="e">
        <f t="shared" si="29"/>
        <v>#REF!</v>
      </c>
    </row>
    <row r="86" spans="1:22" s="151" customFormat="1" ht="14.25" x14ac:dyDescent="0.25">
      <c r="A86" s="159" t="s">
        <v>247</v>
      </c>
      <c r="B86" s="158">
        <v>0</v>
      </c>
      <c r="C86" s="158" t="e">
        <f>IF(AND(C83&gt;0,B83&lt;0),(C70-(C83/(C83-B83))),0)</f>
        <v>#REF!</v>
      </c>
      <c r="D86" s="158" t="e">
        <f t="shared" ref="D86:V86" si="32">IF(AND(D83&gt;0,C83&lt;0),(D70-(D83/(D83-C83))),0)</f>
        <v>#REF!</v>
      </c>
      <c r="E86" s="158" t="e">
        <f t="shared" si="32"/>
        <v>#REF!</v>
      </c>
      <c r="F86" s="158" t="e">
        <f t="shared" si="32"/>
        <v>#REF!</v>
      </c>
      <c r="G86" s="158" t="e">
        <f t="shared" si="32"/>
        <v>#REF!</v>
      </c>
      <c r="H86" s="158" t="e">
        <f t="shared" si="32"/>
        <v>#REF!</v>
      </c>
      <c r="I86" s="158" t="e">
        <f t="shared" si="32"/>
        <v>#REF!</v>
      </c>
      <c r="J86" s="158" t="e">
        <f t="shared" si="32"/>
        <v>#REF!</v>
      </c>
      <c r="K86" s="158" t="e">
        <f t="shared" si="32"/>
        <v>#REF!</v>
      </c>
      <c r="L86" s="158" t="e">
        <f t="shared" si="32"/>
        <v>#REF!</v>
      </c>
      <c r="M86" s="158" t="e">
        <f t="shared" si="32"/>
        <v>#REF!</v>
      </c>
      <c r="N86" s="158" t="e">
        <f t="shared" si="32"/>
        <v>#REF!</v>
      </c>
      <c r="O86" s="158" t="e">
        <f t="shared" si="32"/>
        <v>#REF!</v>
      </c>
      <c r="P86" s="158" t="e">
        <f t="shared" si="32"/>
        <v>#REF!</v>
      </c>
      <c r="Q86" s="158" t="e">
        <f t="shared" si="32"/>
        <v>#REF!</v>
      </c>
      <c r="R86" s="158" t="e">
        <f t="shared" si="32"/>
        <v>#REF!</v>
      </c>
      <c r="S86" s="158" t="e">
        <f t="shared" si="32"/>
        <v>#REF!</v>
      </c>
      <c r="T86" s="158" t="e">
        <f t="shared" si="32"/>
        <v>#REF!</v>
      </c>
      <c r="U86" s="158" t="e">
        <f t="shared" si="32"/>
        <v>#REF!</v>
      </c>
      <c r="V86" s="158" t="e">
        <f t="shared" si="32"/>
        <v>#REF!</v>
      </c>
    </row>
    <row r="87" spans="1:22" s="151" customFormat="1" ht="15" thickBot="1" x14ac:dyDescent="0.3">
      <c r="A87" s="155" t="s">
        <v>495</v>
      </c>
      <c r="B87" s="154"/>
      <c r="C87" s="154"/>
      <c r="D87" s="154"/>
      <c r="E87" s="154"/>
      <c r="F87" s="154"/>
      <c r="G87" s="154"/>
      <c r="H87" s="154"/>
      <c r="I87" s="154"/>
      <c r="J87" s="154"/>
      <c r="K87" s="154"/>
      <c r="L87" s="153"/>
      <c r="M87" s="153"/>
      <c r="N87" s="153"/>
      <c r="O87" s="153"/>
      <c r="P87" s="153"/>
      <c r="Q87" s="153"/>
      <c r="R87" s="153"/>
      <c r="S87" s="153"/>
      <c r="T87" s="153"/>
      <c r="U87" s="153"/>
      <c r="V87" s="152">
        <f>(SUMIF(B82:V82,"&gt;0",B82:V82))/(-SUMIF(B82:V82,"&lt;0",B82:V82))</f>
        <v>0</v>
      </c>
    </row>
    <row r="89" spans="1:22" ht="100.5" customHeight="1" x14ac:dyDescent="0.25">
      <c r="A89" s="396" t="s">
        <v>494</v>
      </c>
      <c r="B89" s="396"/>
      <c r="C89" s="396"/>
      <c r="D89" s="396"/>
      <c r="E89" s="396"/>
      <c r="F89" s="396"/>
      <c r="G89" s="396"/>
      <c r="H89" s="396"/>
      <c r="I89" s="396"/>
      <c r="J89" s="396"/>
      <c r="K89" s="396"/>
      <c r="L89" s="149">
        <v>3.5000000000000003E-2</v>
      </c>
      <c r="M89" s="149">
        <v>3.5000000000000003E-2</v>
      </c>
      <c r="N89" s="149">
        <v>3.5000000000000003E-2</v>
      </c>
      <c r="O89" s="149">
        <v>3.5000000000000003E-2</v>
      </c>
      <c r="P89" s="149">
        <v>3.5000000000000003E-2</v>
      </c>
      <c r="Q89" s="149">
        <v>3.5000000000000003E-2</v>
      </c>
      <c r="R89" s="149">
        <v>3.5000000000000003E-2</v>
      </c>
      <c r="S89" s="149">
        <v>3.5000000000000003E-2</v>
      </c>
      <c r="T89" s="149">
        <v>3.5000000000000003E-2</v>
      </c>
      <c r="U89" s="149">
        <v>3.5000000000000003E-2</v>
      </c>
      <c r="V89" s="149">
        <v>3.5000000000000003E-2</v>
      </c>
    </row>
    <row r="90" spans="1:22" hidden="1" x14ac:dyDescent="0.25">
      <c r="A90" s="149" t="s">
        <v>493</v>
      </c>
    </row>
    <row r="91" spans="1:22" hidden="1" x14ac:dyDescent="0.25">
      <c r="A91" s="149" t="s">
        <v>492</v>
      </c>
      <c r="B91" s="150">
        <v>0</v>
      </c>
      <c r="C91" s="150">
        <v>0.04</v>
      </c>
      <c r="D91" s="150">
        <v>0.04</v>
      </c>
      <c r="E91" s="150">
        <v>0.04</v>
      </c>
      <c r="F91" s="150">
        <v>0.04</v>
      </c>
      <c r="G91" s="150">
        <v>0.04</v>
      </c>
      <c r="H91" s="150">
        <v>0.04</v>
      </c>
      <c r="I91" s="150">
        <v>0.04</v>
      </c>
      <c r="J91" s="150">
        <v>0.04</v>
      </c>
      <c r="K91" s="150">
        <v>0.04</v>
      </c>
      <c r="L91" s="150">
        <v>0.04</v>
      </c>
      <c r="M91" s="150">
        <v>0.04</v>
      </c>
      <c r="N91" s="150">
        <v>0.04</v>
      </c>
      <c r="O91" s="150">
        <v>0.04</v>
      </c>
      <c r="P91" s="150">
        <v>0.04</v>
      </c>
      <c r="Q91" s="150">
        <v>0.04</v>
      </c>
      <c r="R91" s="150">
        <v>0.04</v>
      </c>
      <c r="S91" s="150">
        <v>0.04</v>
      </c>
      <c r="T91" s="150">
        <v>0.04</v>
      </c>
      <c r="U91" s="150">
        <v>0.04</v>
      </c>
      <c r="V91" s="150">
        <v>0.04</v>
      </c>
    </row>
    <row r="92" spans="1:22" hidden="1" x14ac:dyDescent="0.25">
      <c r="A92" s="149" t="s">
        <v>491</v>
      </c>
    </row>
    <row r="93" spans="1:22" hidden="1" x14ac:dyDescent="0.25">
      <c r="A93" s="149" t="s">
        <v>490</v>
      </c>
      <c r="B93" s="150">
        <v>0</v>
      </c>
      <c r="C93" s="150">
        <v>3917148.61</v>
      </c>
      <c r="D93" s="150">
        <v>3917148.61</v>
      </c>
      <c r="E93" s="150">
        <v>3917148.61</v>
      </c>
      <c r="F93" s="150">
        <v>3917148.61</v>
      </c>
      <c r="G93" s="150">
        <v>3917148.61</v>
      </c>
      <c r="H93" s="150">
        <v>3917148.61</v>
      </c>
      <c r="I93" s="150">
        <v>3917148.61</v>
      </c>
      <c r="J93" s="150">
        <v>3917148.61</v>
      </c>
      <c r="K93" s="150">
        <v>3917148.61</v>
      </c>
      <c r="L93" s="150">
        <v>3917148.61</v>
      </c>
      <c r="M93" s="150">
        <v>3917148.61</v>
      </c>
      <c r="N93" s="150">
        <v>3917148.61</v>
      </c>
      <c r="O93" s="150">
        <v>3917148.61</v>
      </c>
      <c r="P93" s="150">
        <v>3917148.61</v>
      </c>
      <c r="Q93" s="150">
        <v>3917148.61</v>
      </c>
      <c r="R93" s="150">
        <v>3917148.61</v>
      </c>
      <c r="S93" s="150">
        <v>3917148.61</v>
      </c>
      <c r="T93" s="150">
        <v>3917148.61</v>
      </c>
      <c r="U93" s="150">
        <v>3917148.61</v>
      </c>
      <c r="V93" s="150">
        <v>3917148.61</v>
      </c>
    </row>
    <row r="94" spans="1:22" hidden="1" x14ac:dyDescent="0.25"/>
  </sheetData>
  <mergeCells count="15">
    <mergeCell ref="D20:F21"/>
    <mergeCell ref="G20:G21"/>
    <mergeCell ref="A89:K89"/>
    <mergeCell ref="A10:K10"/>
    <mergeCell ref="A11:K11"/>
    <mergeCell ref="B12:G12"/>
    <mergeCell ref="D17:F17"/>
    <mergeCell ref="D18:F18"/>
    <mergeCell ref="D19:F19"/>
    <mergeCell ref="A9:K9"/>
    <mergeCell ref="A4:K4"/>
    <mergeCell ref="A5:K5"/>
    <mergeCell ref="A6:K6"/>
    <mergeCell ref="A7:K7"/>
    <mergeCell ref="A8:K8"/>
  </mergeCells>
  <pageMargins left="0.7" right="0.7" top="0.75" bottom="0.75" header="0.3" footer="0.3"/>
  <pageSetup paperSize="9" scale="3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WVH97"/>
  <sheetViews>
    <sheetView view="pageBreakPreview" topLeftCell="A13" zoomScale="85" zoomScaleSheetLayoutView="85" workbookViewId="0">
      <selection activeCell="D54" sqref="D54"/>
    </sheetView>
  </sheetViews>
  <sheetFormatPr defaultRowHeight="15.75" x14ac:dyDescent="0.25"/>
  <cols>
    <col min="1" max="1" width="9.140625" style="43"/>
    <col min="2" max="2" width="37.7109375" style="43" customWidth="1"/>
    <col min="3" max="3" width="18.140625" style="43" customWidth="1"/>
    <col min="4" max="6" width="16.85546875" style="43" customWidth="1"/>
    <col min="7" max="7" width="19.5703125" style="43" customWidth="1"/>
    <col min="8" max="8" width="20.85546875" style="43" customWidth="1"/>
    <col min="9" max="10" width="18.28515625" style="43" customWidth="1"/>
    <col min="11" max="11" width="64.85546875" style="43" customWidth="1"/>
    <col min="12" max="12" width="32.28515625" style="43" customWidth="1"/>
    <col min="13" max="251" width="9.140625" style="43"/>
    <col min="252" max="252" width="37.7109375" style="43" customWidth="1"/>
    <col min="253" max="253" width="9.140625" style="43"/>
    <col min="254" max="254" width="12.85546875" style="43" customWidth="1"/>
    <col min="255" max="256" width="9.140625" style="43" hidden="1" customWidth="1"/>
    <col min="257" max="257" width="18.28515625" style="43" customWidth="1"/>
    <col min="258" max="258" width="64.85546875" style="43" customWidth="1"/>
    <col min="259" max="262" width="9.140625" style="43"/>
    <col min="263" max="263" width="14.85546875" style="43" customWidth="1"/>
    <col min="264" max="507" width="9.140625" style="43"/>
    <col min="508" max="508" width="37.7109375" style="43" customWidth="1"/>
    <col min="509" max="509" width="9.140625" style="43"/>
    <col min="510" max="510" width="12.85546875" style="43" customWidth="1"/>
    <col min="511" max="512" width="9.140625" style="43" hidden="1" customWidth="1"/>
    <col min="513" max="513" width="18.28515625" style="43" customWidth="1"/>
    <col min="514" max="514" width="64.85546875" style="43" customWidth="1"/>
    <col min="515" max="518" width="9.140625" style="43"/>
    <col min="519" max="519" width="14.85546875" style="43" customWidth="1"/>
    <col min="520" max="763" width="9.140625" style="43"/>
    <col min="764" max="764" width="37.7109375" style="43" customWidth="1"/>
    <col min="765" max="765" width="9.140625" style="43"/>
    <col min="766" max="766" width="12.85546875" style="43" customWidth="1"/>
    <col min="767" max="768" width="9.140625" style="43" hidden="1" customWidth="1"/>
    <col min="769" max="769" width="18.28515625" style="43" customWidth="1"/>
    <col min="770" max="770" width="64.85546875" style="43" customWidth="1"/>
    <col min="771" max="774" width="9.140625" style="43"/>
    <col min="775" max="775" width="14.85546875" style="43" customWidth="1"/>
    <col min="776" max="1019" width="9.140625" style="43"/>
    <col min="1020" max="1020" width="37.7109375" style="43" customWidth="1"/>
    <col min="1021" max="1021" width="9.140625" style="43"/>
    <col min="1022" max="1022" width="12.85546875" style="43" customWidth="1"/>
    <col min="1023" max="1024" width="9.140625" style="43" hidden="1" customWidth="1"/>
    <col min="1025" max="1025" width="18.28515625" style="43" customWidth="1"/>
    <col min="1026" max="1026" width="64.85546875" style="43" customWidth="1"/>
    <col min="1027" max="1030" width="9.140625" style="43"/>
    <col min="1031" max="1031" width="14.85546875" style="43" customWidth="1"/>
    <col min="1032" max="1275" width="9.140625" style="43"/>
    <col min="1276" max="1276" width="37.7109375" style="43" customWidth="1"/>
    <col min="1277" max="1277" width="9.140625" style="43"/>
    <col min="1278" max="1278" width="12.85546875" style="43" customWidth="1"/>
    <col min="1279" max="1280" width="9.140625" style="43" hidden="1" customWidth="1"/>
    <col min="1281" max="1281" width="18.28515625" style="43" customWidth="1"/>
    <col min="1282" max="1282" width="64.85546875" style="43" customWidth="1"/>
    <col min="1283" max="1286" width="9.140625" style="43"/>
    <col min="1287" max="1287" width="14.85546875" style="43" customWidth="1"/>
    <col min="1288" max="1531" width="9.140625" style="43"/>
    <col min="1532" max="1532" width="37.7109375" style="43" customWidth="1"/>
    <col min="1533" max="1533" width="9.140625" style="43"/>
    <col min="1534" max="1534" width="12.85546875" style="43" customWidth="1"/>
    <col min="1535" max="1536" width="9.140625" style="43" hidden="1" customWidth="1"/>
    <col min="1537" max="1537" width="18.28515625" style="43" customWidth="1"/>
    <col min="1538" max="1538" width="64.85546875" style="43" customWidth="1"/>
    <col min="1539" max="1542" width="9.140625" style="43"/>
    <col min="1543" max="1543" width="14.85546875" style="43" customWidth="1"/>
    <col min="1544" max="1787" width="9.140625" style="43"/>
    <col min="1788" max="1788" width="37.7109375" style="43" customWidth="1"/>
    <col min="1789" max="1789" width="9.140625" style="43"/>
    <col min="1790" max="1790" width="12.85546875" style="43" customWidth="1"/>
    <col min="1791" max="1792" width="9.140625" style="43" hidden="1" customWidth="1"/>
    <col min="1793" max="1793" width="18.28515625" style="43" customWidth="1"/>
    <col min="1794" max="1794" width="64.85546875" style="43" customWidth="1"/>
    <col min="1795" max="1798" width="9.140625" style="43"/>
    <col min="1799" max="1799" width="14.85546875" style="43" customWidth="1"/>
    <col min="1800" max="2043" width="9.140625" style="43"/>
    <col min="2044" max="2044" width="37.7109375" style="43" customWidth="1"/>
    <col min="2045" max="2045" width="9.140625" style="43"/>
    <col min="2046" max="2046" width="12.85546875" style="43" customWidth="1"/>
    <col min="2047" max="2048" width="9.140625" style="43" hidden="1" customWidth="1"/>
    <col min="2049" max="2049" width="18.28515625" style="43" customWidth="1"/>
    <col min="2050" max="2050" width="64.85546875" style="43" customWidth="1"/>
    <col min="2051" max="2054" width="9.140625" style="43"/>
    <col min="2055" max="2055" width="14.85546875" style="43" customWidth="1"/>
    <col min="2056" max="2299" width="9.140625" style="43"/>
    <col min="2300" max="2300" width="37.7109375" style="43" customWidth="1"/>
    <col min="2301" max="2301" width="9.140625" style="43"/>
    <col min="2302" max="2302" width="12.85546875" style="43" customWidth="1"/>
    <col min="2303" max="2304" width="9.140625" style="43" hidden="1" customWidth="1"/>
    <col min="2305" max="2305" width="18.28515625" style="43" customWidth="1"/>
    <col min="2306" max="2306" width="64.85546875" style="43" customWidth="1"/>
    <col min="2307" max="2310" width="9.140625" style="43"/>
    <col min="2311" max="2311" width="14.85546875" style="43" customWidth="1"/>
    <col min="2312" max="2555" width="9.140625" style="43"/>
    <col min="2556" max="2556" width="37.7109375" style="43" customWidth="1"/>
    <col min="2557" max="2557" width="9.140625" style="43"/>
    <col min="2558" max="2558" width="12.85546875" style="43" customWidth="1"/>
    <col min="2559" max="2560" width="9.140625" style="43" hidden="1" customWidth="1"/>
    <col min="2561" max="2561" width="18.28515625" style="43" customWidth="1"/>
    <col min="2562" max="2562" width="64.85546875" style="43" customWidth="1"/>
    <col min="2563" max="2566" width="9.140625" style="43"/>
    <col min="2567" max="2567" width="14.85546875" style="43" customWidth="1"/>
    <col min="2568" max="2811" width="9.140625" style="43"/>
    <col min="2812" max="2812" width="37.7109375" style="43" customWidth="1"/>
    <col min="2813" max="2813" width="9.140625" style="43"/>
    <col min="2814" max="2814" width="12.85546875" style="43" customWidth="1"/>
    <col min="2815" max="2816" width="9.140625" style="43" hidden="1" customWidth="1"/>
    <col min="2817" max="2817" width="18.28515625" style="43" customWidth="1"/>
    <col min="2818" max="2818" width="64.85546875" style="43" customWidth="1"/>
    <col min="2819" max="2822" width="9.140625" style="43"/>
    <col min="2823" max="2823" width="14.85546875" style="43" customWidth="1"/>
    <col min="2824" max="3067" width="9.140625" style="43"/>
    <col min="3068" max="3068" width="37.7109375" style="43" customWidth="1"/>
    <col min="3069" max="3069" width="9.140625" style="43"/>
    <col min="3070" max="3070" width="12.85546875" style="43" customWidth="1"/>
    <col min="3071" max="3072" width="9.140625" style="43" hidden="1" customWidth="1"/>
    <col min="3073" max="3073" width="18.28515625" style="43" customWidth="1"/>
    <col min="3074" max="3074" width="64.85546875" style="43" customWidth="1"/>
    <col min="3075" max="3078" width="9.140625" style="43"/>
    <col min="3079" max="3079" width="14.85546875" style="43" customWidth="1"/>
    <col min="3080" max="3323" width="9.140625" style="43"/>
    <col min="3324" max="3324" width="37.7109375" style="43" customWidth="1"/>
    <col min="3325" max="3325" width="9.140625" style="43"/>
    <col min="3326" max="3326" width="12.85546875" style="43" customWidth="1"/>
    <col min="3327" max="3328" width="9.140625" style="43" hidden="1" customWidth="1"/>
    <col min="3329" max="3329" width="18.28515625" style="43" customWidth="1"/>
    <col min="3330" max="3330" width="64.85546875" style="43" customWidth="1"/>
    <col min="3331" max="3334" width="9.140625" style="43"/>
    <col min="3335" max="3335" width="14.85546875" style="43" customWidth="1"/>
    <col min="3336" max="3579" width="9.140625" style="43"/>
    <col min="3580" max="3580" width="37.7109375" style="43" customWidth="1"/>
    <col min="3581" max="3581" width="9.140625" style="43"/>
    <col min="3582" max="3582" width="12.85546875" style="43" customWidth="1"/>
    <col min="3583" max="3584" width="9.140625" style="43" hidden="1" customWidth="1"/>
    <col min="3585" max="3585" width="18.28515625" style="43" customWidth="1"/>
    <col min="3586" max="3586" width="64.85546875" style="43" customWidth="1"/>
    <col min="3587" max="3590" width="9.140625" style="43"/>
    <col min="3591" max="3591" width="14.85546875" style="43" customWidth="1"/>
    <col min="3592" max="3835" width="9.140625" style="43"/>
    <col min="3836" max="3836" width="37.7109375" style="43" customWidth="1"/>
    <col min="3837" max="3837" width="9.140625" style="43"/>
    <col min="3838" max="3838" width="12.85546875" style="43" customWidth="1"/>
    <col min="3839" max="3840" width="9.140625" style="43" hidden="1" customWidth="1"/>
    <col min="3841" max="3841" width="18.28515625" style="43" customWidth="1"/>
    <col min="3842" max="3842" width="64.85546875" style="43" customWidth="1"/>
    <col min="3843" max="3846" width="9.140625" style="43"/>
    <col min="3847" max="3847" width="14.85546875" style="43" customWidth="1"/>
    <col min="3848" max="4091" width="9.140625" style="43"/>
    <col min="4092" max="4092" width="37.7109375" style="43" customWidth="1"/>
    <col min="4093" max="4093" width="9.140625" style="43"/>
    <col min="4094" max="4094" width="12.85546875" style="43" customWidth="1"/>
    <col min="4095" max="4096" width="9.140625" style="43" hidden="1" customWidth="1"/>
    <col min="4097" max="4097" width="18.28515625" style="43" customWidth="1"/>
    <col min="4098" max="4098" width="64.85546875" style="43" customWidth="1"/>
    <col min="4099" max="4102" width="9.140625" style="43"/>
    <col min="4103" max="4103" width="14.85546875" style="43" customWidth="1"/>
    <col min="4104" max="4347" width="9.140625" style="43"/>
    <col min="4348" max="4348" width="37.7109375" style="43" customWidth="1"/>
    <col min="4349" max="4349" width="9.140625" style="43"/>
    <col min="4350" max="4350" width="12.85546875" style="43" customWidth="1"/>
    <col min="4351" max="4352" width="9.140625" style="43" hidden="1" customWidth="1"/>
    <col min="4353" max="4353" width="18.28515625" style="43" customWidth="1"/>
    <col min="4354" max="4354" width="64.85546875" style="43" customWidth="1"/>
    <col min="4355" max="4358" width="9.140625" style="43"/>
    <col min="4359" max="4359" width="14.85546875" style="43" customWidth="1"/>
    <col min="4360" max="4603" width="9.140625" style="43"/>
    <col min="4604" max="4604" width="37.7109375" style="43" customWidth="1"/>
    <col min="4605" max="4605" width="9.140625" style="43"/>
    <col min="4606" max="4606" width="12.85546875" style="43" customWidth="1"/>
    <col min="4607" max="4608" width="9.140625" style="43" hidden="1" customWidth="1"/>
    <col min="4609" max="4609" width="18.28515625" style="43" customWidth="1"/>
    <col min="4610" max="4610" width="64.85546875" style="43" customWidth="1"/>
    <col min="4611" max="4614" width="9.140625" style="43"/>
    <col min="4615" max="4615" width="14.85546875" style="43" customWidth="1"/>
    <col min="4616" max="4859" width="9.140625" style="43"/>
    <col min="4860" max="4860" width="37.7109375" style="43" customWidth="1"/>
    <col min="4861" max="4861" width="9.140625" style="43"/>
    <col min="4862" max="4862" width="12.85546875" style="43" customWidth="1"/>
    <col min="4863" max="4864" width="9.140625" style="43" hidden="1" customWidth="1"/>
    <col min="4865" max="4865" width="18.28515625" style="43" customWidth="1"/>
    <col min="4866" max="4866" width="64.85546875" style="43" customWidth="1"/>
    <col min="4867" max="4870" width="9.140625" style="43"/>
    <col min="4871" max="4871" width="14.85546875" style="43" customWidth="1"/>
    <col min="4872" max="5115" width="9.140625" style="43"/>
    <col min="5116" max="5116" width="37.7109375" style="43" customWidth="1"/>
    <col min="5117" max="5117" width="9.140625" style="43"/>
    <col min="5118" max="5118" width="12.85546875" style="43" customWidth="1"/>
    <col min="5119" max="5120" width="9.140625" style="43" hidden="1" customWidth="1"/>
    <col min="5121" max="5121" width="18.28515625" style="43" customWidth="1"/>
    <col min="5122" max="5122" width="64.85546875" style="43" customWidth="1"/>
    <col min="5123" max="5126" width="9.140625" style="43"/>
    <col min="5127" max="5127" width="14.85546875" style="43" customWidth="1"/>
    <col min="5128" max="5371" width="9.140625" style="43"/>
    <col min="5372" max="5372" width="37.7109375" style="43" customWidth="1"/>
    <col min="5373" max="5373" width="9.140625" style="43"/>
    <col min="5374" max="5374" width="12.85546875" style="43" customWidth="1"/>
    <col min="5375" max="5376" width="9.140625" style="43" hidden="1" customWidth="1"/>
    <col min="5377" max="5377" width="18.28515625" style="43" customWidth="1"/>
    <col min="5378" max="5378" width="64.85546875" style="43" customWidth="1"/>
    <col min="5379" max="5382" width="9.140625" style="43"/>
    <col min="5383" max="5383" width="14.85546875" style="43" customWidth="1"/>
    <col min="5384" max="5627" width="9.140625" style="43"/>
    <col min="5628" max="5628" width="37.7109375" style="43" customWidth="1"/>
    <col min="5629" max="5629" width="9.140625" style="43"/>
    <col min="5630" max="5630" width="12.85546875" style="43" customWidth="1"/>
    <col min="5631" max="5632" width="9.140625" style="43" hidden="1" customWidth="1"/>
    <col min="5633" max="5633" width="18.28515625" style="43" customWidth="1"/>
    <col min="5634" max="5634" width="64.85546875" style="43" customWidth="1"/>
    <col min="5635" max="5638" width="9.140625" style="43"/>
    <col min="5639" max="5639" width="14.85546875" style="43" customWidth="1"/>
    <col min="5640" max="5883" width="9.140625" style="43"/>
    <col min="5884" max="5884" width="37.7109375" style="43" customWidth="1"/>
    <col min="5885" max="5885" width="9.140625" style="43"/>
    <col min="5886" max="5886" width="12.85546875" style="43" customWidth="1"/>
    <col min="5887" max="5888" width="9.140625" style="43" hidden="1" customWidth="1"/>
    <col min="5889" max="5889" width="18.28515625" style="43" customWidth="1"/>
    <col min="5890" max="5890" width="64.85546875" style="43" customWidth="1"/>
    <col min="5891" max="5894" width="9.140625" style="43"/>
    <col min="5895" max="5895" width="14.85546875" style="43" customWidth="1"/>
    <col min="5896" max="6139" width="9.140625" style="43"/>
    <col min="6140" max="6140" width="37.7109375" style="43" customWidth="1"/>
    <col min="6141" max="6141" width="9.140625" style="43"/>
    <col min="6142" max="6142" width="12.85546875" style="43" customWidth="1"/>
    <col min="6143" max="6144" width="9.140625" style="43" hidden="1" customWidth="1"/>
    <col min="6145" max="6145" width="18.28515625" style="43" customWidth="1"/>
    <col min="6146" max="6146" width="64.85546875" style="43" customWidth="1"/>
    <col min="6147" max="6150" width="9.140625" style="43"/>
    <col min="6151" max="6151" width="14.85546875" style="43" customWidth="1"/>
    <col min="6152" max="6395" width="9.140625" style="43"/>
    <col min="6396" max="6396" width="37.7109375" style="43" customWidth="1"/>
    <col min="6397" max="6397" width="9.140625" style="43"/>
    <col min="6398" max="6398" width="12.85546875" style="43" customWidth="1"/>
    <col min="6399" max="6400" width="9.140625" style="43" hidden="1" customWidth="1"/>
    <col min="6401" max="6401" width="18.28515625" style="43" customWidth="1"/>
    <col min="6402" max="6402" width="64.85546875" style="43" customWidth="1"/>
    <col min="6403" max="6406" width="9.140625" style="43"/>
    <col min="6407" max="6407" width="14.85546875" style="43" customWidth="1"/>
    <col min="6408" max="6651" width="9.140625" style="43"/>
    <col min="6652" max="6652" width="37.7109375" style="43" customWidth="1"/>
    <col min="6653" max="6653" width="9.140625" style="43"/>
    <col min="6654" max="6654" width="12.85546875" style="43" customWidth="1"/>
    <col min="6655" max="6656" width="9.140625" style="43" hidden="1" customWidth="1"/>
    <col min="6657" max="6657" width="18.28515625" style="43" customWidth="1"/>
    <col min="6658" max="6658" width="64.85546875" style="43" customWidth="1"/>
    <col min="6659" max="6662" width="9.140625" style="43"/>
    <col min="6663" max="6663" width="14.85546875" style="43" customWidth="1"/>
    <col min="6664" max="6907" width="9.140625" style="43"/>
    <col min="6908" max="6908" width="37.7109375" style="43" customWidth="1"/>
    <col min="6909" max="6909" width="9.140625" style="43"/>
    <col min="6910" max="6910" width="12.85546875" style="43" customWidth="1"/>
    <col min="6911" max="6912" width="9.140625" style="43" hidden="1" customWidth="1"/>
    <col min="6913" max="6913" width="18.28515625" style="43" customWidth="1"/>
    <col min="6914" max="6914" width="64.85546875" style="43" customWidth="1"/>
    <col min="6915" max="6918" width="9.140625" style="43"/>
    <col min="6919" max="6919" width="14.85546875" style="43" customWidth="1"/>
    <col min="6920" max="7163" width="9.140625" style="43"/>
    <col min="7164" max="7164" width="37.7109375" style="43" customWidth="1"/>
    <col min="7165" max="7165" width="9.140625" style="43"/>
    <col min="7166" max="7166" width="12.85546875" style="43" customWidth="1"/>
    <col min="7167" max="7168" width="9.140625" style="43" hidden="1" customWidth="1"/>
    <col min="7169" max="7169" width="18.28515625" style="43" customWidth="1"/>
    <col min="7170" max="7170" width="64.85546875" style="43" customWidth="1"/>
    <col min="7171" max="7174" width="9.140625" style="43"/>
    <col min="7175" max="7175" width="14.85546875" style="43" customWidth="1"/>
    <col min="7176" max="7419" width="9.140625" style="43"/>
    <col min="7420" max="7420" width="37.7109375" style="43" customWidth="1"/>
    <col min="7421" max="7421" width="9.140625" style="43"/>
    <col min="7422" max="7422" width="12.85546875" style="43" customWidth="1"/>
    <col min="7423" max="7424" width="9.140625" style="43" hidden="1" customWidth="1"/>
    <col min="7425" max="7425" width="18.28515625" style="43" customWidth="1"/>
    <col min="7426" max="7426" width="64.85546875" style="43" customWidth="1"/>
    <col min="7427" max="7430" width="9.140625" style="43"/>
    <col min="7431" max="7431" width="14.85546875" style="43" customWidth="1"/>
    <col min="7432" max="7675" width="9.140625" style="43"/>
    <col min="7676" max="7676" width="37.7109375" style="43" customWidth="1"/>
    <col min="7677" max="7677" width="9.140625" style="43"/>
    <col min="7678" max="7678" width="12.85546875" style="43" customWidth="1"/>
    <col min="7679" max="7680" width="9.140625" style="43" hidden="1" customWidth="1"/>
    <col min="7681" max="7681" width="18.28515625" style="43" customWidth="1"/>
    <col min="7682" max="7682" width="64.85546875" style="43" customWidth="1"/>
    <col min="7683" max="7686" width="9.140625" style="43"/>
    <col min="7687" max="7687" width="14.85546875" style="43" customWidth="1"/>
    <col min="7688" max="7931" width="9.140625" style="43"/>
    <col min="7932" max="7932" width="37.7109375" style="43" customWidth="1"/>
    <col min="7933" max="7933" width="9.140625" style="43"/>
    <col min="7934" max="7934" width="12.85546875" style="43" customWidth="1"/>
    <col min="7935" max="7936" width="9.140625" style="43" hidden="1" customWidth="1"/>
    <col min="7937" max="7937" width="18.28515625" style="43" customWidth="1"/>
    <col min="7938" max="7938" width="64.85546875" style="43" customWidth="1"/>
    <col min="7939" max="7942" width="9.140625" style="43"/>
    <col min="7943" max="7943" width="14.85546875" style="43" customWidth="1"/>
    <col min="7944" max="8187" width="9.140625" style="43"/>
    <col min="8188" max="8188" width="37.7109375" style="43" customWidth="1"/>
    <col min="8189" max="8189" width="9.140625" style="43"/>
    <col min="8190" max="8190" width="12.85546875" style="43" customWidth="1"/>
    <col min="8191" max="8192" width="9.140625" style="43" hidden="1" customWidth="1"/>
    <col min="8193" max="8193" width="18.28515625" style="43" customWidth="1"/>
    <col min="8194" max="8194" width="64.85546875" style="43" customWidth="1"/>
    <col min="8195" max="8198" width="9.140625" style="43"/>
    <col min="8199" max="8199" width="14.85546875" style="43" customWidth="1"/>
    <col min="8200" max="8443" width="9.140625" style="43"/>
    <col min="8444" max="8444" width="37.7109375" style="43" customWidth="1"/>
    <col min="8445" max="8445" width="9.140625" style="43"/>
    <col min="8446" max="8446" width="12.85546875" style="43" customWidth="1"/>
    <col min="8447" max="8448" width="9.140625" style="43" hidden="1" customWidth="1"/>
    <col min="8449" max="8449" width="18.28515625" style="43" customWidth="1"/>
    <col min="8450" max="8450" width="64.85546875" style="43" customWidth="1"/>
    <col min="8451" max="8454" width="9.140625" style="43"/>
    <col min="8455" max="8455" width="14.85546875" style="43" customWidth="1"/>
    <col min="8456" max="8699" width="9.140625" style="43"/>
    <col min="8700" max="8700" width="37.7109375" style="43" customWidth="1"/>
    <col min="8701" max="8701" width="9.140625" style="43"/>
    <col min="8702" max="8702" width="12.85546875" style="43" customWidth="1"/>
    <col min="8703" max="8704" width="9.140625" style="43" hidden="1" customWidth="1"/>
    <col min="8705" max="8705" width="18.28515625" style="43" customWidth="1"/>
    <col min="8706" max="8706" width="64.85546875" style="43" customWidth="1"/>
    <col min="8707" max="8710" width="9.140625" style="43"/>
    <col min="8711" max="8711" width="14.85546875" style="43" customWidth="1"/>
    <col min="8712" max="8955" width="9.140625" style="43"/>
    <col min="8956" max="8956" width="37.7109375" style="43" customWidth="1"/>
    <col min="8957" max="8957" width="9.140625" style="43"/>
    <col min="8958" max="8958" width="12.85546875" style="43" customWidth="1"/>
    <col min="8959" max="8960" width="9.140625" style="43" hidden="1" customWidth="1"/>
    <col min="8961" max="8961" width="18.28515625" style="43" customWidth="1"/>
    <col min="8962" max="8962" width="64.85546875" style="43" customWidth="1"/>
    <col min="8963" max="8966" width="9.140625" style="43"/>
    <col min="8967" max="8967" width="14.85546875" style="43" customWidth="1"/>
    <col min="8968" max="9211" width="9.140625" style="43"/>
    <col min="9212" max="9212" width="37.7109375" style="43" customWidth="1"/>
    <col min="9213" max="9213" width="9.140625" style="43"/>
    <col min="9214" max="9214" width="12.85546875" style="43" customWidth="1"/>
    <col min="9215" max="9216" width="9.140625" style="43" hidden="1" customWidth="1"/>
    <col min="9217" max="9217" width="18.28515625" style="43" customWidth="1"/>
    <col min="9218" max="9218" width="64.85546875" style="43" customWidth="1"/>
    <col min="9219" max="9222" width="9.140625" style="43"/>
    <col min="9223" max="9223" width="14.85546875" style="43" customWidth="1"/>
    <col min="9224" max="9467" width="9.140625" style="43"/>
    <col min="9468" max="9468" width="37.7109375" style="43" customWidth="1"/>
    <col min="9469" max="9469" width="9.140625" style="43"/>
    <col min="9470" max="9470" width="12.85546875" style="43" customWidth="1"/>
    <col min="9471" max="9472" width="9.140625" style="43" hidden="1" customWidth="1"/>
    <col min="9473" max="9473" width="18.28515625" style="43" customWidth="1"/>
    <col min="9474" max="9474" width="64.85546875" style="43" customWidth="1"/>
    <col min="9475" max="9478" width="9.140625" style="43"/>
    <col min="9479" max="9479" width="14.85546875" style="43" customWidth="1"/>
    <col min="9480" max="9723" width="9.140625" style="43"/>
    <col min="9724" max="9724" width="37.7109375" style="43" customWidth="1"/>
    <col min="9725" max="9725" width="9.140625" style="43"/>
    <col min="9726" max="9726" width="12.85546875" style="43" customWidth="1"/>
    <col min="9727" max="9728" width="9.140625" style="43" hidden="1" customWidth="1"/>
    <col min="9729" max="9729" width="18.28515625" style="43" customWidth="1"/>
    <col min="9730" max="9730" width="64.85546875" style="43" customWidth="1"/>
    <col min="9731" max="9734" width="9.140625" style="43"/>
    <col min="9735" max="9735" width="14.85546875" style="43" customWidth="1"/>
    <col min="9736" max="9979" width="9.140625" style="43"/>
    <col min="9980" max="9980" width="37.7109375" style="43" customWidth="1"/>
    <col min="9981" max="9981" width="9.140625" style="43"/>
    <col min="9982" max="9982" width="12.85546875" style="43" customWidth="1"/>
    <col min="9983" max="9984" width="9.140625" style="43" hidden="1" customWidth="1"/>
    <col min="9985" max="9985" width="18.28515625" style="43" customWidth="1"/>
    <col min="9986" max="9986" width="64.85546875" style="43" customWidth="1"/>
    <col min="9987" max="9990" width="9.140625" style="43"/>
    <col min="9991" max="9991" width="14.85546875" style="43" customWidth="1"/>
    <col min="9992" max="10235" width="9.140625" style="43"/>
    <col min="10236" max="10236" width="37.7109375" style="43" customWidth="1"/>
    <col min="10237" max="10237" width="9.140625" style="43"/>
    <col min="10238" max="10238" width="12.85546875" style="43" customWidth="1"/>
    <col min="10239" max="10240" width="9.140625" style="43" hidden="1" customWidth="1"/>
    <col min="10241" max="10241" width="18.28515625" style="43" customWidth="1"/>
    <col min="10242" max="10242" width="64.85546875" style="43" customWidth="1"/>
    <col min="10243" max="10246" width="9.140625" style="43"/>
    <col min="10247" max="10247" width="14.85546875" style="43" customWidth="1"/>
    <col min="10248" max="10491" width="9.140625" style="43"/>
    <col min="10492" max="10492" width="37.7109375" style="43" customWidth="1"/>
    <col min="10493" max="10493" width="9.140625" style="43"/>
    <col min="10494" max="10494" width="12.85546875" style="43" customWidth="1"/>
    <col min="10495" max="10496" width="9.140625" style="43" hidden="1" customWidth="1"/>
    <col min="10497" max="10497" width="18.28515625" style="43" customWidth="1"/>
    <col min="10498" max="10498" width="64.85546875" style="43" customWidth="1"/>
    <col min="10499" max="10502" width="9.140625" style="43"/>
    <col min="10503" max="10503" width="14.85546875" style="43" customWidth="1"/>
    <col min="10504" max="10747" width="9.140625" style="43"/>
    <col min="10748" max="10748" width="37.7109375" style="43" customWidth="1"/>
    <col min="10749" max="10749" width="9.140625" style="43"/>
    <col min="10750" max="10750" width="12.85546875" style="43" customWidth="1"/>
    <col min="10751" max="10752" width="9.140625" style="43" hidden="1" customWidth="1"/>
    <col min="10753" max="10753" width="18.28515625" style="43" customWidth="1"/>
    <col min="10754" max="10754" width="64.85546875" style="43" customWidth="1"/>
    <col min="10755" max="10758" width="9.140625" style="43"/>
    <col min="10759" max="10759" width="14.85546875" style="43" customWidth="1"/>
    <col min="10760" max="11003" width="9.140625" style="43"/>
    <col min="11004" max="11004" width="37.7109375" style="43" customWidth="1"/>
    <col min="11005" max="11005" width="9.140625" style="43"/>
    <col min="11006" max="11006" width="12.85546875" style="43" customWidth="1"/>
    <col min="11007" max="11008" width="9.140625" style="43" hidden="1" customWidth="1"/>
    <col min="11009" max="11009" width="18.28515625" style="43" customWidth="1"/>
    <col min="11010" max="11010" width="64.85546875" style="43" customWidth="1"/>
    <col min="11011" max="11014" width="9.140625" style="43"/>
    <col min="11015" max="11015" width="14.85546875" style="43" customWidth="1"/>
    <col min="11016" max="11259" width="9.140625" style="43"/>
    <col min="11260" max="11260" width="37.7109375" style="43" customWidth="1"/>
    <col min="11261" max="11261" width="9.140625" style="43"/>
    <col min="11262" max="11262" width="12.85546875" style="43" customWidth="1"/>
    <col min="11263" max="11264" width="9.140625" style="43" hidden="1" customWidth="1"/>
    <col min="11265" max="11265" width="18.28515625" style="43" customWidth="1"/>
    <col min="11266" max="11266" width="64.85546875" style="43" customWidth="1"/>
    <col min="11267" max="11270" width="9.140625" style="43"/>
    <col min="11271" max="11271" width="14.85546875" style="43" customWidth="1"/>
    <col min="11272" max="11515" width="9.140625" style="43"/>
    <col min="11516" max="11516" width="37.7109375" style="43" customWidth="1"/>
    <col min="11517" max="11517" width="9.140625" style="43"/>
    <col min="11518" max="11518" width="12.85546875" style="43" customWidth="1"/>
    <col min="11519" max="11520" width="9.140625" style="43" hidden="1" customWidth="1"/>
    <col min="11521" max="11521" width="18.28515625" style="43" customWidth="1"/>
    <col min="11522" max="11522" width="64.85546875" style="43" customWidth="1"/>
    <col min="11523" max="11526" width="9.140625" style="43"/>
    <col min="11527" max="11527" width="14.85546875" style="43" customWidth="1"/>
    <col min="11528" max="11771" width="9.140625" style="43"/>
    <col min="11772" max="11772" width="37.7109375" style="43" customWidth="1"/>
    <col min="11773" max="11773" width="9.140625" style="43"/>
    <col min="11774" max="11774" width="12.85546875" style="43" customWidth="1"/>
    <col min="11775" max="11776" width="9.140625" style="43" hidden="1" customWidth="1"/>
    <col min="11777" max="11777" width="18.28515625" style="43" customWidth="1"/>
    <col min="11778" max="11778" width="64.85546875" style="43" customWidth="1"/>
    <col min="11779" max="11782" width="9.140625" style="43"/>
    <col min="11783" max="11783" width="14.85546875" style="43" customWidth="1"/>
    <col min="11784" max="12027" width="9.140625" style="43"/>
    <col min="12028" max="12028" width="37.7109375" style="43" customWidth="1"/>
    <col min="12029" max="12029" width="9.140625" style="43"/>
    <col min="12030" max="12030" width="12.85546875" style="43" customWidth="1"/>
    <col min="12031" max="12032" width="9.140625" style="43" hidden="1" customWidth="1"/>
    <col min="12033" max="12033" width="18.28515625" style="43" customWidth="1"/>
    <col min="12034" max="12034" width="64.85546875" style="43" customWidth="1"/>
    <col min="12035" max="12038" width="9.140625" style="43"/>
    <col min="12039" max="12039" width="14.85546875" style="43" customWidth="1"/>
    <col min="12040" max="12283" width="9.140625" style="43"/>
    <col min="12284" max="12284" width="37.7109375" style="43" customWidth="1"/>
    <col min="12285" max="12285" width="9.140625" style="43"/>
    <col min="12286" max="12286" width="12.85546875" style="43" customWidth="1"/>
    <col min="12287" max="12288" width="9.140625" style="43" hidden="1" customWidth="1"/>
    <col min="12289" max="12289" width="18.28515625" style="43" customWidth="1"/>
    <col min="12290" max="12290" width="64.85546875" style="43" customWidth="1"/>
    <col min="12291" max="12294" width="9.140625" style="43"/>
    <col min="12295" max="12295" width="14.85546875" style="43" customWidth="1"/>
    <col min="12296" max="12539" width="9.140625" style="43"/>
    <col min="12540" max="12540" width="37.7109375" style="43" customWidth="1"/>
    <col min="12541" max="12541" width="9.140625" style="43"/>
    <col min="12542" max="12542" width="12.85546875" style="43" customWidth="1"/>
    <col min="12543" max="12544" width="9.140625" style="43" hidden="1" customWidth="1"/>
    <col min="12545" max="12545" width="18.28515625" style="43" customWidth="1"/>
    <col min="12546" max="12546" width="64.85546875" style="43" customWidth="1"/>
    <col min="12547" max="12550" width="9.140625" style="43"/>
    <col min="12551" max="12551" width="14.85546875" style="43" customWidth="1"/>
    <col min="12552" max="12795" width="9.140625" style="43"/>
    <col min="12796" max="12796" width="37.7109375" style="43" customWidth="1"/>
    <col min="12797" max="12797" width="9.140625" style="43"/>
    <col min="12798" max="12798" width="12.85546875" style="43" customWidth="1"/>
    <col min="12799" max="12800" width="9.140625" style="43" hidden="1" customWidth="1"/>
    <col min="12801" max="12801" width="18.28515625" style="43" customWidth="1"/>
    <col min="12802" max="12802" width="64.85546875" style="43" customWidth="1"/>
    <col min="12803" max="12806" width="9.140625" style="43"/>
    <col min="12807" max="12807" width="14.85546875" style="43" customWidth="1"/>
    <col min="12808" max="13051" width="9.140625" style="43"/>
    <col min="13052" max="13052" width="37.7109375" style="43" customWidth="1"/>
    <col min="13053" max="13053" width="9.140625" style="43"/>
    <col min="13054" max="13054" width="12.85546875" style="43" customWidth="1"/>
    <col min="13055" max="13056" width="9.140625" style="43" hidden="1" customWidth="1"/>
    <col min="13057" max="13057" width="18.28515625" style="43" customWidth="1"/>
    <col min="13058" max="13058" width="64.85546875" style="43" customWidth="1"/>
    <col min="13059" max="13062" width="9.140625" style="43"/>
    <col min="13063" max="13063" width="14.85546875" style="43" customWidth="1"/>
    <col min="13064" max="13307" width="9.140625" style="43"/>
    <col min="13308" max="13308" width="37.7109375" style="43" customWidth="1"/>
    <col min="13309" max="13309" width="9.140625" style="43"/>
    <col min="13310" max="13310" width="12.85546875" style="43" customWidth="1"/>
    <col min="13311" max="13312" width="9.140625" style="43" hidden="1" customWidth="1"/>
    <col min="13313" max="13313" width="18.28515625" style="43" customWidth="1"/>
    <col min="13314" max="13314" width="64.85546875" style="43" customWidth="1"/>
    <col min="13315" max="13318" width="9.140625" style="43"/>
    <col min="13319" max="13319" width="14.85546875" style="43" customWidth="1"/>
    <col min="13320" max="13563" width="9.140625" style="43"/>
    <col min="13564" max="13564" width="37.7109375" style="43" customWidth="1"/>
    <col min="13565" max="13565" width="9.140625" style="43"/>
    <col min="13566" max="13566" width="12.85546875" style="43" customWidth="1"/>
    <col min="13567" max="13568" width="9.140625" style="43" hidden="1" customWidth="1"/>
    <col min="13569" max="13569" width="18.28515625" style="43" customWidth="1"/>
    <col min="13570" max="13570" width="64.85546875" style="43" customWidth="1"/>
    <col min="13571" max="13574" width="9.140625" style="43"/>
    <col min="13575" max="13575" width="14.85546875" style="43" customWidth="1"/>
    <col min="13576" max="13819" width="9.140625" style="43"/>
    <col min="13820" max="13820" width="37.7109375" style="43" customWidth="1"/>
    <col min="13821" max="13821" width="9.140625" style="43"/>
    <col min="13822" max="13822" width="12.85546875" style="43" customWidth="1"/>
    <col min="13823" max="13824" width="9.140625" style="43" hidden="1" customWidth="1"/>
    <col min="13825" max="13825" width="18.28515625" style="43" customWidth="1"/>
    <col min="13826" max="13826" width="64.85546875" style="43" customWidth="1"/>
    <col min="13827" max="13830" width="9.140625" style="43"/>
    <col min="13831" max="13831" width="14.85546875" style="43" customWidth="1"/>
    <col min="13832" max="14075" width="9.140625" style="43"/>
    <col min="14076" max="14076" width="37.7109375" style="43" customWidth="1"/>
    <col min="14077" max="14077" width="9.140625" style="43"/>
    <col min="14078" max="14078" width="12.85546875" style="43" customWidth="1"/>
    <col min="14079" max="14080" width="9.140625" style="43" hidden="1" customWidth="1"/>
    <col min="14081" max="14081" width="18.28515625" style="43" customWidth="1"/>
    <col min="14082" max="14082" width="64.85546875" style="43" customWidth="1"/>
    <col min="14083" max="14086" width="9.140625" style="43"/>
    <col min="14087" max="14087" width="14.85546875" style="43" customWidth="1"/>
    <col min="14088" max="14331" width="9.140625" style="43"/>
    <col min="14332" max="14332" width="37.7109375" style="43" customWidth="1"/>
    <col min="14333" max="14333" width="9.140625" style="43"/>
    <col min="14334" max="14334" width="12.85546875" style="43" customWidth="1"/>
    <col min="14335" max="14336" width="9.140625" style="43" hidden="1" customWidth="1"/>
    <col min="14337" max="14337" width="18.28515625" style="43" customWidth="1"/>
    <col min="14338" max="14338" width="64.85546875" style="43" customWidth="1"/>
    <col min="14339" max="14342" width="9.140625" style="43"/>
    <col min="14343" max="14343" width="14.85546875" style="43" customWidth="1"/>
    <col min="14344" max="14587" width="9.140625" style="43"/>
    <col min="14588" max="14588" width="37.7109375" style="43" customWidth="1"/>
    <col min="14589" max="14589" width="9.140625" style="43"/>
    <col min="14590" max="14590" width="12.85546875" style="43" customWidth="1"/>
    <col min="14591" max="14592" width="9.140625" style="43" hidden="1" customWidth="1"/>
    <col min="14593" max="14593" width="18.28515625" style="43" customWidth="1"/>
    <col min="14594" max="14594" width="64.85546875" style="43" customWidth="1"/>
    <col min="14595" max="14598" width="9.140625" style="43"/>
    <col min="14599" max="14599" width="14.85546875" style="43" customWidth="1"/>
    <col min="14600" max="14843" width="9.140625" style="43"/>
    <col min="14844" max="14844" width="37.7109375" style="43" customWidth="1"/>
    <col min="14845" max="14845" width="9.140625" style="43"/>
    <col min="14846" max="14846" width="12.85546875" style="43" customWidth="1"/>
    <col min="14847" max="14848" width="9.140625" style="43" hidden="1" customWidth="1"/>
    <col min="14849" max="14849" width="18.28515625" style="43" customWidth="1"/>
    <col min="14850" max="14850" width="64.85546875" style="43" customWidth="1"/>
    <col min="14851" max="14854" width="9.140625" style="43"/>
    <col min="14855" max="14855" width="14.85546875" style="43" customWidth="1"/>
    <col min="14856" max="15099" width="9.140625" style="43"/>
    <col min="15100" max="15100" width="37.7109375" style="43" customWidth="1"/>
    <col min="15101" max="15101" width="9.140625" style="43"/>
    <col min="15102" max="15102" width="12.85546875" style="43" customWidth="1"/>
    <col min="15103" max="15104" width="9.140625" style="43" hidden="1" customWidth="1"/>
    <col min="15105" max="15105" width="18.28515625" style="43" customWidth="1"/>
    <col min="15106" max="15106" width="64.85546875" style="43" customWidth="1"/>
    <col min="15107" max="15110" width="9.140625" style="43"/>
    <col min="15111" max="15111" width="14.85546875" style="43" customWidth="1"/>
    <col min="15112" max="15355" width="9.140625" style="43"/>
    <col min="15356" max="15356" width="37.7109375" style="43" customWidth="1"/>
    <col min="15357" max="15357" width="9.140625" style="43"/>
    <col min="15358" max="15358" width="12.85546875" style="43" customWidth="1"/>
    <col min="15359" max="15360" width="9.140625" style="43" hidden="1" customWidth="1"/>
    <col min="15361" max="15361" width="18.28515625" style="43" customWidth="1"/>
    <col min="15362" max="15362" width="64.85546875" style="43" customWidth="1"/>
    <col min="15363" max="15366" width="9.140625" style="43"/>
    <col min="15367" max="15367" width="14.85546875" style="43" customWidth="1"/>
    <col min="15368" max="15611" width="9.140625" style="43"/>
    <col min="15612" max="15612" width="37.7109375" style="43" customWidth="1"/>
    <col min="15613" max="15613" width="9.140625" style="43"/>
    <col min="15614" max="15614" width="12.85546875" style="43" customWidth="1"/>
    <col min="15615" max="15616" width="9.140625" style="43" hidden="1" customWidth="1"/>
    <col min="15617" max="15617" width="18.28515625" style="43" customWidth="1"/>
    <col min="15618" max="15618" width="64.85546875" style="43" customWidth="1"/>
    <col min="15619" max="15622" width="9.140625" style="43"/>
    <col min="15623" max="15623" width="14.85546875" style="43" customWidth="1"/>
    <col min="15624" max="15867" width="9.140625" style="43"/>
    <col min="15868" max="15868" width="37.7109375" style="43" customWidth="1"/>
    <col min="15869" max="15869" width="9.140625" style="43"/>
    <col min="15870" max="15870" width="12.85546875" style="43" customWidth="1"/>
    <col min="15871" max="15872" width="9.140625" style="43" hidden="1" customWidth="1"/>
    <col min="15873" max="15873" width="18.28515625" style="43" customWidth="1"/>
    <col min="15874" max="15874" width="64.85546875" style="43" customWidth="1"/>
    <col min="15875" max="15878" width="9.140625" style="43"/>
    <col min="15879" max="15879" width="14.85546875" style="43" customWidth="1"/>
    <col min="15880" max="16123" width="9.140625" style="43"/>
    <col min="16124" max="16124" width="37.7109375" style="43" customWidth="1"/>
    <col min="16125" max="16125" width="9.140625" style="43"/>
    <col min="16126" max="16126" width="12.85546875" style="43" customWidth="1"/>
    <col min="16127" max="16128" width="9.140625" style="43" hidden="1" customWidth="1"/>
    <col min="16129" max="16129" width="18.28515625" style="43" customWidth="1"/>
    <col min="16130" max="16130" width="64.85546875" style="43" customWidth="1"/>
    <col min="16131" max="16134" width="9.140625" style="43"/>
    <col min="16135" max="16135" width="14.85546875" style="43" customWidth="1"/>
    <col min="16136" max="16384" width="9.140625" style="43"/>
  </cols>
  <sheetData>
    <row r="1" spans="1:43" ht="18.75" x14ac:dyDescent="0.25">
      <c r="L1" s="25" t="s">
        <v>66</v>
      </c>
    </row>
    <row r="2" spans="1:43" ht="18.75" x14ac:dyDescent="0.3">
      <c r="L2" s="12" t="s">
        <v>8</v>
      </c>
    </row>
    <row r="3" spans="1:43" ht="18.75" x14ac:dyDescent="0.3">
      <c r="L3" s="12" t="s">
        <v>65</v>
      </c>
    </row>
    <row r="4" spans="1:43" ht="18.75" x14ac:dyDescent="0.3">
      <c r="K4" s="12"/>
    </row>
    <row r="5" spans="1:43" x14ac:dyDescent="0.25">
      <c r="A5" s="329" t="s">
        <v>546</v>
      </c>
      <c r="B5" s="329"/>
      <c r="C5" s="329"/>
      <c r="D5" s="329"/>
      <c r="E5" s="329"/>
      <c r="F5" s="329"/>
      <c r="G5" s="329"/>
      <c r="H5" s="329"/>
      <c r="I5" s="329"/>
      <c r="J5" s="329"/>
      <c r="K5" s="329"/>
      <c r="L5" s="329"/>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row>
    <row r="6" spans="1:43" ht="18.75" x14ac:dyDescent="0.3">
      <c r="K6" s="12"/>
    </row>
    <row r="7" spans="1:43" ht="18.75" x14ac:dyDescent="0.25">
      <c r="A7" s="330" t="s">
        <v>7</v>
      </c>
      <c r="B7" s="330"/>
      <c r="C7" s="330"/>
      <c r="D7" s="330"/>
      <c r="E7" s="330"/>
      <c r="F7" s="330"/>
      <c r="G7" s="330"/>
      <c r="H7" s="330"/>
      <c r="I7" s="330"/>
      <c r="J7" s="330"/>
      <c r="K7" s="330"/>
      <c r="L7" s="330"/>
    </row>
    <row r="8" spans="1:43" ht="18.75" x14ac:dyDescent="0.25">
      <c r="A8" s="330"/>
      <c r="B8" s="330"/>
      <c r="C8" s="330"/>
      <c r="D8" s="330"/>
      <c r="E8" s="330"/>
      <c r="F8" s="330"/>
      <c r="G8" s="330"/>
      <c r="H8" s="330"/>
      <c r="I8" s="330"/>
      <c r="J8" s="330"/>
      <c r="K8" s="330"/>
      <c r="L8" s="330"/>
    </row>
    <row r="9" spans="1:43" x14ac:dyDescent="0.25">
      <c r="A9" s="331" t="str">
        <f>'1. паспорт местоположение'!A9:C9</f>
        <v>Общество с ограниченной ответственностью "ПК-ЭНЕРГО"</v>
      </c>
      <c r="B9" s="331"/>
      <c r="C9" s="331"/>
      <c r="D9" s="331"/>
      <c r="E9" s="331"/>
      <c r="F9" s="331"/>
      <c r="G9" s="331"/>
      <c r="H9" s="331"/>
      <c r="I9" s="331"/>
      <c r="J9" s="331"/>
      <c r="K9" s="331"/>
      <c r="L9" s="331"/>
    </row>
    <row r="10" spans="1:43" x14ac:dyDescent="0.25">
      <c r="A10" s="332" t="s">
        <v>6</v>
      </c>
      <c r="B10" s="332"/>
      <c r="C10" s="332"/>
      <c r="D10" s="332"/>
      <c r="E10" s="332"/>
      <c r="F10" s="332"/>
      <c r="G10" s="332"/>
      <c r="H10" s="332"/>
      <c r="I10" s="332"/>
      <c r="J10" s="332"/>
      <c r="K10" s="332"/>
      <c r="L10" s="332"/>
    </row>
    <row r="11" spans="1:43" ht="18.75" x14ac:dyDescent="0.25">
      <c r="A11" s="330"/>
      <c r="B11" s="330"/>
      <c r="C11" s="330"/>
      <c r="D11" s="330"/>
      <c r="E11" s="330"/>
      <c r="F11" s="330"/>
      <c r="G11" s="330"/>
      <c r="H11" s="330"/>
      <c r="I11" s="330"/>
      <c r="J11" s="330"/>
      <c r="K11" s="330"/>
      <c r="L11" s="330"/>
    </row>
    <row r="12" spans="1:43" x14ac:dyDescent="0.25">
      <c r="A12" s="342"/>
      <c r="B12" s="342"/>
      <c r="C12" s="342"/>
      <c r="D12" s="342"/>
      <c r="E12" s="342"/>
      <c r="F12" s="342"/>
      <c r="G12" s="342"/>
      <c r="H12" s="342"/>
      <c r="I12" s="342"/>
      <c r="J12" s="342"/>
      <c r="K12" s="342"/>
      <c r="L12" s="342"/>
    </row>
    <row r="13" spans="1:43" x14ac:dyDescent="0.25">
      <c r="A13" s="332" t="s">
        <v>5</v>
      </c>
      <c r="B13" s="332"/>
      <c r="C13" s="332"/>
      <c r="D13" s="332"/>
      <c r="E13" s="332"/>
      <c r="F13" s="332"/>
      <c r="G13" s="332"/>
      <c r="H13" s="332"/>
      <c r="I13" s="332"/>
      <c r="J13" s="332"/>
      <c r="K13" s="332"/>
      <c r="L13" s="332"/>
    </row>
    <row r="14" spans="1:43" ht="18.75" x14ac:dyDescent="0.25">
      <c r="A14" s="336"/>
      <c r="B14" s="336"/>
      <c r="C14" s="336"/>
      <c r="D14" s="336"/>
      <c r="E14" s="336"/>
      <c r="F14" s="336"/>
      <c r="G14" s="336"/>
      <c r="H14" s="336"/>
      <c r="I14" s="336"/>
      <c r="J14" s="336"/>
      <c r="K14" s="336"/>
      <c r="L14" s="336"/>
    </row>
    <row r="15" spans="1:43" x14ac:dyDescent="0.25">
      <c r="A15" s="342" t="str">
        <f>'1. паспорт местоположение'!A15:C15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- 252 шт.)
</v>
      </c>
      <c r="B15" s="342"/>
      <c r="C15" s="342"/>
      <c r="D15" s="342"/>
      <c r="E15" s="342"/>
      <c r="F15" s="342"/>
      <c r="G15" s="342"/>
      <c r="H15" s="342"/>
      <c r="I15" s="342"/>
      <c r="J15" s="342"/>
      <c r="K15" s="342"/>
      <c r="L15" s="342"/>
    </row>
    <row r="16" spans="1:43" x14ac:dyDescent="0.25">
      <c r="A16" s="332" t="s">
        <v>4</v>
      </c>
      <c r="B16" s="332"/>
      <c r="C16" s="332"/>
      <c r="D16" s="332"/>
      <c r="E16" s="332"/>
      <c r="F16" s="332"/>
      <c r="G16" s="332"/>
      <c r="H16" s="332"/>
      <c r="I16" s="332"/>
      <c r="J16" s="332"/>
      <c r="K16" s="332"/>
      <c r="L16" s="332"/>
    </row>
    <row r="17" spans="1:13" ht="15.75" customHeight="1" x14ac:dyDescent="0.25">
      <c r="L17" s="101"/>
    </row>
    <row r="18" spans="1:13" x14ac:dyDescent="0.25">
      <c r="K18" s="30"/>
    </row>
    <row r="19" spans="1:13" customFormat="1" ht="15.75" customHeight="1" x14ac:dyDescent="0.25">
      <c r="A19" s="402" t="s">
        <v>428</v>
      </c>
      <c r="B19" s="402"/>
      <c r="C19" s="402"/>
      <c r="D19" s="402"/>
      <c r="E19" s="402"/>
      <c r="F19" s="402"/>
      <c r="G19" s="402"/>
      <c r="H19" s="402"/>
      <c r="I19" s="402"/>
      <c r="J19" s="402"/>
      <c r="K19" s="402"/>
      <c r="L19" s="402"/>
      <c r="M19" s="259"/>
    </row>
    <row r="20" spans="1:13" customFormat="1" x14ac:dyDescent="0.25">
      <c r="A20" s="253"/>
      <c r="B20" s="253"/>
      <c r="C20" s="43"/>
      <c r="D20" s="43"/>
      <c r="E20" s="43"/>
      <c r="F20" s="43"/>
      <c r="G20" s="43"/>
      <c r="H20" s="43"/>
      <c r="I20" s="43"/>
      <c r="J20" s="43"/>
      <c r="K20" s="43"/>
      <c r="L20" s="43"/>
      <c r="M20" s="259"/>
    </row>
    <row r="21" spans="1:13" customFormat="1" ht="15.75" customHeight="1" x14ac:dyDescent="0.25">
      <c r="A21" s="404" t="s">
        <v>217</v>
      </c>
      <c r="B21" s="404" t="s">
        <v>216</v>
      </c>
      <c r="C21" s="405" t="s">
        <v>362</v>
      </c>
      <c r="D21" s="405"/>
      <c r="E21" s="405"/>
      <c r="F21" s="405"/>
      <c r="G21" s="405"/>
      <c r="H21" s="405"/>
      <c r="I21" s="404" t="s">
        <v>215</v>
      </c>
      <c r="J21" s="404" t="s">
        <v>364</v>
      </c>
      <c r="K21" s="404" t="s">
        <v>214</v>
      </c>
      <c r="L21" s="403" t="s">
        <v>363</v>
      </c>
      <c r="M21" s="259"/>
    </row>
    <row r="22" spans="1:13" customFormat="1" ht="15.75" customHeight="1" x14ac:dyDescent="0.25">
      <c r="A22" s="404"/>
      <c r="B22" s="404"/>
      <c r="C22" s="404" t="s">
        <v>2</v>
      </c>
      <c r="D22" s="404"/>
      <c r="E22" s="260"/>
      <c r="F22" s="260"/>
      <c r="G22" s="404" t="s">
        <v>1</v>
      </c>
      <c r="H22" s="404"/>
      <c r="I22" s="404"/>
      <c r="J22" s="404"/>
      <c r="K22" s="404"/>
      <c r="L22" s="403"/>
      <c r="M22" s="259"/>
    </row>
    <row r="23" spans="1:13" customFormat="1" ht="31.5" x14ac:dyDescent="0.25">
      <c r="A23" s="404"/>
      <c r="B23" s="404"/>
      <c r="C23" s="55" t="s">
        <v>213</v>
      </c>
      <c r="D23" s="55" t="s">
        <v>212</v>
      </c>
      <c r="E23" s="55" t="s">
        <v>213</v>
      </c>
      <c r="F23" s="55" t="s">
        <v>212</v>
      </c>
      <c r="G23" s="55" t="s">
        <v>213</v>
      </c>
      <c r="H23" s="55" t="s">
        <v>212</v>
      </c>
      <c r="I23" s="404"/>
      <c r="J23" s="404"/>
      <c r="K23" s="404"/>
      <c r="L23" s="403"/>
      <c r="M23" s="259"/>
    </row>
    <row r="24" spans="1:13" customFormat="1" ht="50.1" customHeight="1" x14ac:dyDescent="0.25">
      <c r="A24" s="252">
        <v>1</v>
      </c>
      <c r="B24" s="252">
        <v>2</v>
      </c>
      <c r="C24" s="55">
        <v>3</v>
      </c>
      <c r="D24" s="55">
        <v>4</v>
      </c>
      <c r="E24" s="55">
        <v>5</v>
      </c>
      <c r="F24" s="55">
        <v>6</v>
      </c>
      <c r="G24" s="55">
        <v>7</v>
      </c>
      <c r="H24" s="55">
        <v>8</v>
      </c>
      <c r="I24" s="55">
        <v>9</v>
      </c>
      <c r="J24" s="55">
        <v>10</v>
      </c>
      <c r="K24" s="55">
        <v>11</v>
      </c>
      <c r="L24" s="55">
        <v>12</v>
      </c>
      <c r="M24" s="261" t="s">
        <v>516</v>
      </c>
    </row>
    <row r="25" spans="1:13" customFormat="1" x14ac:dyDescent="0.25">
      <c r="A25" s="55">
        <v>1</v>
      </c>
      <c r="B25" s="56" t="s">
        <v>211</v>
      </c>
      <c r="C25" s="123"/>
      <c r="D25" s="124"/>
      <c r="E25" s="124"/>
      <c r="F25" s="124"/>
      <c r="G25" s="124"/>
      <c r="H25" s="124"/>
      <c r="I25" s="124"/>
      <c r="J25" s="124"/>
      <c r="K25" s="125"/>
      <c r="L25" s="126"/>
      <c r="M25" s="261"/>
    </row>
    <row r="26" spans="1:13" customFormat="1" ht="50.1" customHeight="1" x14ac:dyDescent="0.25">
      <c r="A26" s="241" t="s">
        <v>210</v>
      </c>
      <c r="B26" s="57" t="s">
        <v>369</v>
      </c>
      <c r="C26" s="127" t="s">
        <v>470</v>
      </c>
      <c r="D26" s="127" t="s">
        <v>470</v>
      </c>
      <c r="E26" s="127" t="s">
        <v>470</v>
      </c>
      <c r="F26" s="127" t="s">
        <v>470</v>
      </c>
      <c r="G26" s="127" t="s">
        <v>470</v>
      </c>
      <c r="H26" s="127" t="s">
        <v>470</v>
      </c>
      <c r="I26" s="128">
        <v>0</v>
      </c>
      <c r="J26" s="128"/>
      <c r="K26" s="128"/>
      <c r="L26" s="126"/>
      <c r="M26" s="262" t="s">
        <v>210</v>
      </c>
    </row>
    <row r="27" spans="1:13" customFormat="1" ht="50.1" customHeight="1" x14ac:dyDescent="0.25">
      <c r="A27" s="241" t="s">
        <v>209</v>
      </c>
      <c r="B27" s="57" t="s">
        <v>371</v>
      </c>
      <c r="C27" s="127" t="s">
        <v>470</v>
      </c>
      <c r="D27" s="127" t="s">
        <v>470</v>
      </c>
      <c r="E27" s="127" t="s">
        <v>470</v>
      </c>
      <c r="F27" s="127" t="s">
        <v>470</v>
      </c>
      <c r="G27" s="127" t="s">
        <v>470</v>
      </c>
      <c r="H27" s="127" t="s">
        <v>470</v>
      </c>
      <c r="I27" s="128">
        <v>0</v>
      </c>
      <c r="J27" s="128"/>
      <c r="K27" s="128"/>
      <c r="L27" s="126"/>
      <c r="M27" s="262" t="s">
        <v>209</v>
      </c>
    </row>
    <row r="28" spans="1:13" customFormat="1" ht="50.1" customHeight="1" x14ac:dyDescent="0.25">
      <c r="A28" s="241" t="s">
        <v>370</v>
      </c>
      <c r="B28" s="57" t="s">
        <v>375</v>
      </c>
      <c r="C28" s="127" t="s">
        <v>470</v>
      </c>
      <c r="D28" s="127" t="s">
        <v>470</v>
      </c>
      <c r="E28" s="127"/>
      <c r="F28" s="127"/>
      <c r="G28" s="127" t="s">
        <v>470</v>
      </c>
      <c r="H28" s="127" t="s">
        <v>470</v>
      </c>
      <c r="I28" s="128"/>
      <c r="J28" s="128"/>
      <c r="K28" s="128"/>
      <c r="L28" s="126"/>
      <c r="M28" s="262" t="s">
        <v>513</v>
      </c>
    </row>
    <row r="29" spans="1:13" customFormat="1" ht="50.1" customHeight="1" x14ac:dyDescent="0.25">
      <c r="A29" s="241" t="s">
        <v>208</v>
      </c>
      <c r="B29" s="57" t="s">
        <v>374</v>
      </c>
      <c r="C29" s="127" t="s">
        <v>470</v>
      </c>
      <c r="D29" s="127" t="s">
        <v>470</v>
      </c>
      <c r="E29" s="127"/>
      <c r="F29" s="127"/>
      <c r="G29" s="127" t="s">
        <v>470</v>
      </c>
      <c r="H29" s="127" t="s">
        <v>470</v>
      </c>
      <c r="I29" s="128"/>
      <c r="J29" s="128"/>
      <c r="K29" s="128"/>
      <c r="L29" s="126"/>
      <c r="M29" s="262" t="s">
        <v>517</v>
      </c>
    </row>
    <row r="30" spans="1:13" customFormat="1" ht="50.1" customHeight="1" x14ac:dyDescent="0.25">
      <c r="A30" s="241" t="s">
        <v>207</v>
      </c>
      <c r="B30" s="57" t="s">
        <v>376</v>
      </c>
      <c r="C30" s="127" t="s">
        <v>470</v>
      </c>
      <c r="D30" s="127" t="s">
        <v>470</v>
      </c>
      <c r="E30" s="127"/>
      <c r="F30" s="127"/>
      <c r="G30" s="127" t="s">
        <v>470</v>
      </c>
      <c r="H30" s="127" t="s">
        <v>470</v>
      </c>
      <c r="I30" s="128"/>
      <c r="J30" s="128"/>
      <c r="K30" s="128"/>
      <c r="L30" s="126"/>
      <c r="M30" s="262" t="s">
        <v>518</v>
      </c>
    </row>
    <row r="31" spans="1:13" customFormat="1" ht="50.1" customHeight="1" x14ac:dyDescent="0.25">
      <c r="A31" s="241" t="s">
        <v>206</v>
      </c>
      <c r="B31" s="54" t="s">
        <v>372</v>
      </c>
      <c r="C31" s="127">
        <v>43883</v>
      </c>
      <c r="D31" s="127">
        <v>43945</v>
      </c>
      <c r="E31" s="127"/>
      <c r="F31" s="127"/>
      <c r="G31" s="127"/>
      <c r="H31" s="127"/>
      <c r="I31" s="128"/>
      <c r="J31" s="128"/>
      <c r="K31" s="128"/>
      <c r="L31" s="126"/>
      <c r="M31" s="262" t="s">
        <v>519</v>
      </c>
    </row>
    <row r="32" spans="1:13" customFormat="1" ht="50.1" customHeight="1" x14ac:dyDescent="0.25">
      <c r="A32" s="241" t="s">
        <v>204</v>
      </c>
      <c r="B32" s="54" t="s">
        <v>377</v>
      </c>
      <c r="C32" s="127">
        <v>43969</v>
      </c>
      <c r="D32" s="127">
        <v>43970</v>
      </c>
      <c r="E32" s="127"/>
      <c r="F32" s="127"/>
      <c r="G32" s="127"/>
      <c r="H32" s="127"/>
      <c r="I32" s="128"/>
      <c r="J32" s="128"/>
      <c r="K32" s="128"/>
      <c r="L32" s="126"/>
      <c r="M32" s="262" t="s">
        <v>520</v>
      </c>
    </row>
    <row r="33" spans="1:13" customFormat="1" ht="50.1" customHeight="1" x14ac:dyDescent="0.25">
      <c r="A33" s="241" t="s">
        <v>388</v>
      </c>
      <c r="B33" s="54" t="s">
        <v>305</v>
      </c>
      <c r="C33" s="127">
        <v>43970</v>
      </c>
      <c r="D33" s="127">
        <v>44119</v>
      </c>
      <c r="E33" s="127"/>
      <c r="F33" s="127"/>
      <c r="G33" s="127"/>
      <c r="H33" s="127"/>
      <c r="I33" s="128"/>
      <c r="J33" s="128"/>
      <c r="K33" s="128"/>
      <c r="L33" s="126"/>
      <c r="M33" s="262" t="s">
        <v>521</v>
      </c>
    </row>
    <row r="34" spans="1:13" customFormat="1" ht="50.1" customHeight="1" x14ac:dyDescent="0.25">
      <c r="A34" s="241" t="s">
        <v>389</v>
      </c>
      <c r="B34" s="54" t="s">
        <v>381</v>
      </c>
      <c r="C34" s="127" t="s">
        <v>470</v>
      </c>
      <c r="D34" s="127" t="s">
        <v>470</v>
      </c>
      <c r="E34" s="127"/>
      <c r="F34" s="127"/>
      <c r="G34" s="127"/>
      <c r="H34" s="127"/>
      <c r="I34" s="128"/>
      <c r="J34" s="128"/>
      <c r="K34" s="128"/>
      <c r="L34" s="126"/>
      <c r="M34" s="262" t="s">
        <v>522</v>
      </c>
    </row>
    <row r="35" spans="1:13" customFormat="1" ht="50.1" customHeight="1" x14ac:dyDescent="0.25">
      <c r="A35" s="241" t="s">
        <v>390</v>
      </c>
      <c r="B35" s="54" t="s">
        <v>205</v>
      </c>
      <c r="C35" s="127">
        <v>44119</v>
      </c>
      <c r="D35" s="127">
        <v>44133</v>
      </c>
      <c r="E35" s="127"/>
      <c r="F35" s="127"/>
      <c r="G35" s="127"/>
      <c r="H35" s="127"/>
      <c r="I35" s="128"/>
      <c r="J35" s="128"/>
      <c r="K35" s="128"/>
      <c r="L35" s="126"/>
      <c r="M35" s="262" t="s">
        <v>523</v>
      </c>
    </row>
    <row r="36" spans="1:13" customFormat="1" ht="50.1" customHeight="1" x14ac:dyDescent="0.25">
      <c r="A36" s="241" t="s">
        <v>391</v>
      </c>
      <c r="B36" s="54" t="s">
        <v>373</v>
      </c>
      <c r="C36" s="127" t="s">
        <v>470</v>
      </c>
      <c r="D36" s="127" t="s">
        <v>470</v>
      </c>
      <c r="E36" s="127"/>
      <c r="F36" s="127"/>
      <c r="G36" s="127"/>
      <c r="H36" s="127"/>
      <c r="I36" s="128"/>
      <c r="J36" s="128"/>
      <c r="K36" s="128"/>
      <c r="L36" s="126"/>
      <c r="M36" s="262" t="s">
        <v>524</v>
      </c>
    </row>
    <row r="37" spans="1:13" customFormat="1" ht="50.1" customHeight="1" x14ac:dyDescent="0.25">
      <c r="A37" s="241" t="s">
        <v>392</v>
      </c>
      <c r="B37" s="54" t="s">
        <v>203</v>
      </c>
      <c r="C37" s="127">
        <v>43934</v>
      </c>
      <c r="D37" s="127">
        <v>43969</v>
      </c>
      <c r="E37" s="127"/>
      <c r="F37" s="127"/>
      <c r="G37" s="127"/>
      <c r="H37" s="127"/>
      <c r="I37" s="128"/>
      <c r="J37" s="128"/>
      <c r="K37" s="128"/>
      <c r="L37" s="126"/>
      <c r="M37" s="262" t="s">
        <v>525</v>
      </c>
    </row>
    <row r="38" spans="1:13" customFormat="1" ht="50.1" customHeight="1" x14ac:dyDescent="0.25">
      <c r="A38" s="241" t="s">
        <v>513</v>
      </c>
      <c r="B38" s="57" t="s">
        <v>202</v>
      </c>
      <c r="C38" s="127" t="s">
        <v>470</v>
      </c>
      <c r="D38" s="127" t="s">
        <v>470</v>
      </c>
      <c r="E38" s="127"/>
      <c r="F38" s="127"/>
      <c r="G38" s="127"/>
      <c r="H38" s="127"/>
      <c r="I38" s="128"/>
      <c r="J38" s="128"/>
      <c r="K38" s="128"/>
      <c r="L38" s="242"/>
      <c r="M38" s="262" t="s">
        <v>526</v>
      </c>
    </row>
    <row r="39" spans="1:13" customFormat="1" ht="78.75" x14ac:dyDescent="0.25">
      <c r="A39" s="55">
        <v>2</v>
      </c>
      <c r="B39" s="243" t="s">
        <v>378</v>
      </c>
      <c r="C39" s="244"/>
      <c r="D39" s="244"/>
      <c r="E39" s="244"/>
      <c r="F39" s="244"/>
      <c r="G39" s="244"/>
      <c r="H39" s="244"/>
      <c r="I39" s="245"/>
      <c r="J39" s="245"/>
      <c r="K39" s="245"/>
      <c r="L39" s="246"/>
      <c r="M39" s="263"/>
    </row>
    <row r="40" spans="1:13" customFormat="1" ht="50.1" customHeight="1" x14ac:dyDescent="0.25">
      <c r="A40" s="241" t="s">
        <v>201</v>
      </c>
      <c r="B40" s="54" t="s">
        <v>380</v>
      </c>
      <c r="C40" s="127" t="s">
        <v>470</v>
      </c>
      <c r="D40" s="127" t="s">
        <v>470</v>
      </c>
      <c r="E40" s="127"/>
      <c r="F40" s="127"/>
      <c r="G40" s="127"/>
      <c r="H40" s="127"/>
      <c r="I40" s="128"/>
      <c r="J40" s="128"/>
      <c r="K40" s="128"/>
      <c r="L40" s="126"/>
      <c r="M40" s="262" t="s">
        <v>527</v>
      </c>
    </row>
    <row r="41" spans="1:13" customFormat="1" ht="50.1" customHeight="1" x14ac:dyDescent="0.25">
      <c r="A41" s="241" t="s">
        <v>200</v>
      </c>
      <c r="B41" s="57" t="s">
        <v>459</v>
      </c>
      <c r="C41" s="127">
        <v>43841</v>
      </c>
      <c r="D41" s="127">
        <v>45636</v>
      </c>
      <c r="E41" s="127"/>
      <c r="F41" s="127"/>
      <c r="G41" s="127"/>
      <c r="H41" s="127"/>
      <c r="I41" s="128"/>
      <c r="J41" s="128"/>
      <c r="K41" s="128"/>
      <c r="L41" s="126"/>
      <c r="M41" s="262" t="s">
        <v>528</v>
      </c>
    </row>
    <row r="42" spans="1:13" s="68" customFormat="1" ht="30.75" customHeight="1" x14ac:dyDescent="0.25">
      <c r="A42" s="55">
        <v>3</v>
      </c>
      <c r="B42" s="243" t="s">
        <v>379</v>
      </c>
      <c r="C42" s="244"/>
      <c r="D42" s="244"/>
      <c r="E42" s="244"/>
      <c r="F42" s="244"/>
      <c r="G42" s="244"/>
      <c r="H42" s="244"/>
      <c r="I42" s="245"/>
      <c r="J42" s="245"/>
      <c r="K42" s="245"/>
      <c r="L42" s="126"/>
      <c r="M42" s="262"/>
    </row>
    <row r="43" spans="1:13" s="265" customFormat="1" ht="50.1" customHeight="1" x14ac:dyDescent="0.25">
      <c r="A43" s="247" t="s">
        <v>199</v>
      </c>
      <c r="B43" s="248" t="s">
        <v>197</v>
      </c>
      <c r="C43" s="249">
        <v>43841</v>
      </c>
      <c r="D43" s="249">
        <v>43931</v>
      </c>
      <c r="E43" s="249"/>
      <c r="F43" s="249"/>
      <c r="G43" s="249"/>
      <c r="H43" s="249"/>
      <c r="I43" s="250"/>
      <c r="J43" s="250"/>
      <c r="K43" s="250"/>
      <c r="L43" s="248"/>
      <c r="M43" s="264" t="s">
        <v>529</v>
      </c>
    </row>
    <row r="44" spans="1:13" customFormat="1" ht="50.1" customHeight="1" x14ac:dyDescent="0.25">
      <c r="A44" s="241" t="s">
        <v>198</v>
      </c>
      <c r="B44" s="54" t="s">
        <v>195</v>
      </c>
      <c r="C44" s="127">
        <v>43851</v>
      </c>
      <c r="D44" s="127">
        <v>45632</v>
      </c>
      <c r="E44" s="127"/>
      <c r="F44" s="127"/>
      <c r="G44" s="127"/>
      <c r="H44" s="127"/>
      <c r="I44" s="128"/>
      <c r="J44" s="128"/>
      <c r="K44" s="128"/>
      <c r="L44" s="126"/>
      <c r="M44" s="266" t="s">
        <v>530</v>
      </c>
    </row>
    <row r="45" spans="1:13" customFormat="1" ht="50.1" customHeight="1" x14ac:dyDescent="0.25">
      <c r="A45" s="241" t="s">
        <v>196</v>
      </c>
      <c r="B45" s="54" t="s">
        <v>384</v>
      </c>
      <c r="C45" s="127" t="s">
        <v>470</v>
      </c>
      <c r="D45" s="127" t="s">
        <v>470</v>
      </c>
      <c r="E45" s="127"/>
      <c r="F45" s="127"/>
      <c r="G45" s="127"/>
      <c r="H45" s="127"/>
      <c r="I45" s="128"/>
      <c r="J45" s="128"/>
      <c r="K45" s="128"/>
      <c r="L45" s="126"/>
      <c r="M45" s="262" t="s">
        <v>531</v>
      </c>
    </row>
    <row r="46" spans="1:13" customFormat="1" ht="50.1" customHeight="1" x14ac:dyDescent="0.25">
      <c r="A46" s="241" t="s">
        <v>194</v>
      </c>
      <c r="B46" s="54" t="s">
        <v>382</v>
      </c>
      <c r="C46" s="127" t="s">
        <v>470</v>
      </c>
      <c r="D46" s="127" t="s">
        <v>470</v>
      </c>
      <c r="E46" s="127"/>
      <c r="F46" s="127"/>
      <c r="G46" s="127"/>
      <c r="H46" s="127"/>
      <c r="I46" s="128"/>
      <c r="J46" s="128"/>
      <c r="K46" s="128"/>
      <c r="L46" s="242"/>
      <c r="M46" s="262" t="s">
        <v>199</v>
      </c>
    </row>
    <row r="47" spans="1:13" customFormat="1" ht="50.1" customHeight="1" x14ac:dyDescent="0.25">
      <c r="A47" s="241" t="s">
        <v>192</v>
      </c>
      <c r="B47" s="54" t="s">
        <v>193</v>
      </c>
      <c r="C47" s="127">
        <v>43915</v>
      </c>
      <c r="D47" s="127">
        <v>45636</v>
      </c>
      <c r="E47" s="127"/>
      <c r="F47" s="127"/>
      <c r="G47" s="127"/>
      <c r="H47" s="127"/>
      <c r="I47" s="128"/>
      <c r="J47" s="128"/>
      <c r="K47" s="128"/>
      <c r="L47" s="126"/>
      <c r="M47" s="262" t="s">
        <v>532</v>
      </c>
    </row>
    <row r="48" spans="1:13" customFormat="1" ht="50.1" customHeight="1" x14ac:dyDescent="0.25">
      <c r="A48" s="241" t="s">
        <v>514</v>
      </c>
      <c r="B48" s="57" t="s">
        <v>191</v>
      </c>
      <c r="C48" s="127">
        <v>43915</v>
      </c>
      <c r="D48" s="127">
        <v>45641</v>
      </c>
      <c r="E48" s="127"/>
      <c r="F48" s="127"/>
      <c r="G48" s="127"/>
      <c r="H48" s="127"/>
      <c r="I48" s="128"/>
      <c r="J48" s="128"/>
      <c r="K48" s="128"/>
      <c r="L48" s="126"/>
      <c r="M48" s="262" t="s">
        <v>533</v>
      </c>
    </row>
    <row r="49" spans="1:13" s="68" customFormat="1" ht="18" customHeight="1" x14ac:dyDescent="0.25">
      <c r="A49" s="55">
        <v>4</v>
      </c>
      <c r="B49" s="243" t="s">
        <v>189</v>
      </c>
      <c r="C49" s="244"/>
      <c r="D49" s="244"/>
      <c r="E49" s="244"/>
      <c r="F49" s="244"/>
      <c r="G49" s="244"/>
      <c r="H49" s="244"/>
      <c r="I49" s="245"/>
      <c r="J49" s="245"/>
      <c r="K49" s="245"/>
      <c r="L49" s="126"/>
      <c r="M49" s="262"/>
    </row>
    <row r="50" spans="1:13" customFormat="1" ht="50.1" customHeight="1" x14ac:dyDescent="0.25">
      <c r="A50" s="241" t="s">
        <v>190</v>
      </c>
      <c r="B50" s="54" t="s">
        <v>383</v>
      </c>
      <c r="C50" s="127">
        <v>43915</v>
      </c>
      <c r="D50" s="127">
        <v>45641</v>
      </c>
      <c r="E50" s="127"/>
      <c r="F50" s="127"/>
      <c r="G50" s="127"/>
      <c r="H50" s="127"/>
      <c r="I50" s="128"/>
      <c r="J50" s="128"/>
      <c r="K50" s="128"/>
      <c r="L50" s="242"/>
      <c r="M50" s="262" t="s">
        <v>534</v>
      </c>
    </row>
    <row r="51" spans="1:13" customFormat="1" ht="50.1" customHeight="1" x14ac:dyDescent="0.25">
      <c r="A51" s="241" t="s">
        <v>188</v>
      </c>
      <c r="B51" s="54" t="s">
        <v>385</v>
      </c>
      <c r="C51" s="127" t="s">
        <v>470</v>
      </c>
      <c r="D51" s="127" t="s">
        <v>470</v>
      </c>
      <c r="E51" s="127"/>
      <c r="F51" s="127"/>
      <c r="G51" s="127"/>
      <c r="H51" s="127"/>
      <c r="I51" s="128"/>
      <c r="J51" s="128"/>
      <c r="K51" s="128"/>
      <c r="L51" s="126"/>
      <c r="M51" s="262" t="s">
        <v>196</v>
      </c>
    </row>
    <row r="52" spans="1:13" customFormat="1" ht="50.1" customHeight="1" x14ac:dyDescent="0.25">
      <c r="A52" s="241" t="s">
        <v>186</v>
      </c>
      <c r="B52" s="54" t="s">
        <v>187</v>
      </c>
      <c r="C52" s="127" t="s">
        <v>470</v>
      </c>
      <c r="D52" s="127" t="s">
        <v>470</v>
      </c>
      <c r="E52" s="127"/>
      <c r="F52" s="127"/>
      <c r="G52" s="127"/>
      <c r="H52" s="127"/>
      <c r="I52" s="128"/>
      <c r="J52" s="128"/>
      <c r="K52" s="128"/>
      <c r="L52" s="126"/>
      <c r="M52" s="262" t="s">
        <v>514</v>
      </c>
    </row>
    <row r="53" spans="1:13" customFormat="1" ht="50.1" customHeight="1" x14ac:dyDescent="0.25">
      <c r="A53" s="241" t="s">
        <v>184</v>
      </c>
      <c r="B53" s="57" t="s">
        <v>386</v>
      </c>
      <c r="C53" s="127">
        <v>43915</v>
      </c>
      <c r="D53" s="127">
        <v>45646</v>
      </c>
      <c r="E53" s="127"/>
      <c r="F53" s="127"/>
      <c r="G53" s="127"/>
      <c r="H53" s="127"/>
      <c r="I53" s="128"/>
      <c r="J53" s="128"/>
      <c r="K53" s="128"/>
      <c r="L53" s="126"/>
      <c r="M53" s="262" t="s">
        <v>535</v>
      </c>
    </row>
    <row r="54" spans="1:13" customFormat="1" ht="50.1" customHeight="1" x14ac:dyDescent="0.25">
      <c r="A54" s="241" t="s">
        <v>387</v>
      </c>
      <c r="B54" s="54" t="s">
        <v>185</v>
      </c>
      <c r="C54" s="127" t="s">
        <v>470</v>
      </c>
      <c r="D54" s="127" t="s">
        <v>470</v>
      </c>
      <c r="E54" s="127"/>
      <c r="F54" s="127"/>
      <c r="G54" s="127" t="s">
        <v>470</v>
      </c>
      <c r="H54" s="127" t="s">
        <v>470</v>
      </c>
      <c r="I54" s="128"/>
      <c r="J54" s="128"/>
      <c r="K54" s="128"/>
      <c r="L54" s="251"/>
      <c r="M54" s="267" t="s">
        <v>192</v>
      </c>
    </row>
    <row r="55" spans="1:13" customFormat="1" ht="15" x14ac:dyDescent="0.25">
      <c r="M55" s="259"/>
    </row>
    <row r="56" spans="1:13" customFormat="1" ht="15" x14ac:dyDescent="0.25">
      <c r="M56" s="259"/>
    </row>
    <row r="57" spans="1:13" customFormat="1" ht="15" x14ac:dyDescent="0.25">
      <c r="M57" s="259"/>
    </row>
    <row r="58" spans="1:13" customFormat="1" ht="15" x14ac:dyDescent="0.25">
      <c r="M58" s="259"/>
    </row>
    <row r="59" spans="1:13" customFormat="1" ht="15" x14ac:dyDescent="0.25">
      <c r="M59" s="259"/>
    </row>
    <row r="60" spans="1:13" customFormat="1" ht="15" x14ac:dyDescent="0.25">
      <c r="M60" s="259"/>
    </row>
    <row r="61" spans="1:13" customFormat="1" ht="15" x14ac:dyDescent="0.25">
      <c r="M61" s="259"/>
    </row>
    <row r="62" spans="1:13" customFormat="1" ht="15" x14ac:dyDescent="0.25">
      <c r="M62" s="259"/>
    </row>
    <row r="63" spans="1:13" customFormat="1" ht="15" x14ac:dyDescent="0.25">
      <c r="M63" s="259"/>
    </row>
    <row r="64" spans="1:13" customFormat="1" ht="15" x14ac:dyDescent="0.25">
      <c r="M64" s="259"/>
    </row>
    <row r="65" spans="13:13" customFormat="1" ht="15" x14ac:dyDescent="0.25">
      <c r="M65" s="259"/>
    </row>
    <row r="66" spans="13:13" customFormat="1" ht="15" x14ac:dyDescent="0.25">
      <c r="M66" s="259"/>
    </row>
    <row r="67" spans="13:13" customFormat="1" ht="15" x14ac:dyDescent="0.25">
      <c r="M67" s="259"/>
    </row>
    <row r="68" spans="13:13" customFormat="1" ht="15" x14ac:dyDescent="0.25">
      <c r="M68" s="259"/>
    </row>
    <row r="69" spans="13:13" customFormat="1" ht="15" x14ac:dyDescent="0.25">
      <c r="M69" s="259"/>
    </row>
    <row r="70" spans="13:13" customFormat="1" ht="15" x14ac:dyDescent="0.25">
      <c r="M70" s="259"/>
    </row>
    <row r="71" spans="13:13" customFormat="1" ht="15" x14ac:dyDescent="0.25">
      <c r="M71" s="259"/>
    </row>
    <row r="72" spans="13:13" customFormat="1" ht="15" x14ac:dyDescent="0.25">
      <c r="M72" s="259"/>
    </row>
    <row r="73" spans="13:13" customFormat="1" ht="15" x14ac:dyDescent="0.25">
      <c r="M73" s="259"/>
    </row>
    <row r="74" spans="13:13" customFormat="1" ht="15" x14ac:dyDescent="0.25">
      <c r="M74" s="259"/>
    </row>
    <row r="75" spans="13:13" customFormat="1" ht="15" x14ac:dyDescent="0.25">
      <c r="M75" s="259"/>
    </row>
    <row r="76" spans="13:13" customFormat="1" ht="15" x14ac:dyDescent="0.25">
      <c r="M76" s="259"/>
    </row>
    <row r="77" spans="13:13" customFormat="1" ht="15" x14ac:dyDescent="0.25">
      <c r="M77" s="259"/>
    </row>
    <row r="78" spans="13:13" customFormat="1" ht="15" x14ac:dyDescent="0.25">
      <c r="M78" s="259"/>
    </row>
    <row r="79" spans="13:13" customFormat="1" ht="15" x14ac:dyDescent="0.25">
      <c r="M79" s="259"/>
    </row>
    <row r="80" spans="13:13" customFormat="1" ht="15" x14ac:dyDescent="0.25">
      <c r="M80" s="259"/>
    </row>
    <row r="81" spans="13:13" customFormat="1" ht="15" x14ac:dyDescent="0.25">
      <c r="M81" s="259"/>
    </row>
    <row r="82" spans="13:13" customFormat="1" ht="15" x14ac:dyDescent="0.25">
      <c r="M82" s="259"/>
    </row>
    <row r="83" spans="13:13" customFormat="1" ht="15" x14ac:dyDescent="0.25">
      <c r="M83" s="259"/>
    </row>
    <row r="84" spans="13:13" customFormat="1" ht="15" x14ac:dyDescent="0.25">
      <c r="M84" s="259"/>
    </row>
    <row r="85" spans="13:13" customFormat="1" ht="15" x14ac:dyDescent="0.25">
      <c r="M85" s="259"/>
    </row>
    <row r="86" spans="13:13" customFormat="1" ht="15" x14ac:dyDescent="0.25">
      <c r="M86" s="259"/>
    </row>
    <row r="87" spans="13:13" customFormat="1" ht="15" x14ac:dyDescent="0.25">
      <c r="M87" s="259"/>
    </row>
    <row r="88" spans="13:13" customFormat="1" ht="15" x14ac:dyDescent="0.25">
      <c r="M88" s="259"/>
    </row>
    <row r="89" spans="13:13" customFormat="1" ht="15" x14ac:dyDescent="0.25">
      <c r="M89" s="259"/>
    </row>
    <row r="90" spans="13:13" customFormat="1" ht="15" x14ac:dyDescent="0.25">
      <c r="M90" s="259"/>
    </row>
    <row r="91" spans="13:13" customFormat="1" ht="15" x14ac:dyDescent="0.25">
      <c r="M91" s="259"/>
    </row>
    <row r="92" spans="13:13" customFormat="1" ht="15" x14ac:dyDescent="0.25">
      <c r="M92" s="259"/>
    </row>
    <row r="93" spans="13:13" customFormat="1" ht="15" x14ac:dyDescent="0.25">
      <c r="M93" s="259"/>
    </row>
    <row r="94" spans="13:13" customFormat="1" ht="15" x14ac:dyDescent="0.25">
      <c r="M94" s="259"/>
    </row>
    <row r="95" spans="13:13" customFormat="1" ht="15" x14ac:dyDescent="0.25">
      <c r="M95" s="259"/>
    </row>
    <row r="96" spans="13:13" customFormat="1" ht="15" x14ac:dyDescent="0.25">
      <c r="M96" s="259"/>
    </row>
    <row r="97" spans="13:13" customFormat="1" ht="15" x14ac:dyDescent="0.25">
      <c r="M97" s="25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conditionalFormatting sqref="C26:L54">
    <cfRule type="cellIs" dxfId="2" priority="2" operator="equal">
      <formula>$G$40</formula>
    </cfRule>
  </conditionalFormatting>
  <conditionalFormatting sqref="C26:K54">
    <cfRule type="cellIs" dxfId="1" priority="1" operator="equal">
      <formula>$M$6</formula>
    </cfRule>
  </conditionalFormatting>
  <pageMargins left="0.70866141732283472" right="0.70866141732283472" top="0.74803149606299213" bottom="0.74803149606299213" header="0.31496062992125984" footer="0.31496062992125984"/>
  <pageSetup paperSize="8" scale="3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BK94"/>
  <sheetViews>
    <sheetView view="pageBreakPreview" topLeftCell="A20" zoomScale="60" zoomScaleNormal="70" workbookViewId="0">
      <selection activeCell="AE58" sqref="AE58"/>
    </sheetView>
  </sheetViews>
  <sheetFormatPr defaultColWidth="9.140625" defaultRowHeight="15.75" x14ac:dyDescent="0.25"/>
  <cols>
    <col min="1" max="1" width="9.140625" style="43"/>
    <col min="2" max="2" width="57.85546875" style="43" customWidth="1"/>
    <col min="3" max="30" width="13.140625" style="43" customWidth="1"/>
    <col min="31" max="31" width="13" style="43" customWidth="1"/>
    <col min="32" max="32" width="16.42578125" style="43" customWidth="1"/>
    <col min="33" max="33" width="24.85546875" style="269" customWidth="1"/>
    <col min="34" max="34" width="19.7109375" style="269" customWidth="1"/>
    <col min="35" max="59" width="9.140625" style="269"/>
    <col min="60" max="60" width="9.140625" style="270"/>
    <col min="61" max="16384" width="9.140625" style="43"/>
  </cols>
  <sheetData>
    <row r="1" spans="1:63" ht="49.5" customHeight="1" x14ac:dyDescent="0.25">
      <c r="AF1" s="25" t="s">
        <v>66</v>
      </c>
      <c r="AG1" s="268" t="s">
        <v>478</v>
      </c>
    </row>
    <row r="2" spans="1:63" ht="18.75" x14ac:dyDescent="0.3">
      <c r="AF2" s="12" t="s">
        <v>8</v>
      </c>
    </row>
    <row r="3" spans="1:63" ht="18.75" x14ac:dyDescent="0.3">
      <c r="AF3" s="12" t="s">
        <v>65</v>
      </c>
    </row>
    <row r="4" spans="1:63" ht="18.75" customHeight="1" x14ac:dyDescent="0.25">
      <c r="A4" s="329" t="s">
        <v>549</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c r="AB4" s="329"/>
      <c r="AC4" s="329"/>
      <c r="AD4" s="329"/>
      <c r="AE4" s="329"/>
      <c r="AF4" s="329"/>
    </row>
    <row r="5" spans="1:63" ht="18.75" x14ac:dyDescent="0.3">
      <c r="AF5" s="12"/>
    </row>
    <row r="6" spans="1:63" ht="18.75" x14ac:dyDescent="0.25">
      <c r="A6" s="330" t="s">
        <v>7</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c r="AD6" s="330"/>
      <c r="AE6" s="330"/>
      <c r="AF6" s="330"/>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239"/>
      <c r="BI6" s="122"/>
      <c r="BJ6" s="122"/>
      <c r="BK6" s="122"/>
    </row>
    <row r="7" spans="1:63" ht="18.75" x14ac:dyDescent="0.25">
      <c r="A7" s="11"/>
      <c r="B7" s="11"/>
      <c r="C7" s="11"/>
      <c r="D7" s="11"/>
      <c r="E7" s="11"/>
      <c r="F7" s="11"/>
      <c r="G7" s="52"/>
      <c r="H7" s="52"/>
      <c r="I7" s="52"/>
      <c r="J7" s="52"/>
      <c r="K7" s="11"/>
      <c r="L7" s="11"/>
      <c r="M7" s="52"/>
      <c r="N7" s="52"/>
      <c r="O7" s="52"/>
      <c r="P7" s="52"/>
      <c r="Q7" s="52"/>
      <c r="R7" s="52"/>
      <c r="S7" s="52"/>
      <c r="T7" s="52"/>
      <c r="U7" s="52"/>
      <c r="V7" s="52"/>
      <c r="W7" s="52"/>
      <c r="X7" s="52"/>
      <c r="Y7" s="52"/>
      <c r="Z7" s="52"/>
      <c r="AA7" s="52"/>
      <c r="AB7" s="52"/>
      <c r="AC7" s="52"/>
      <c r="AD7" s="52"/>
      <c r="AE7" s="52"/>
      <c r="AF7" s="5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239"/>
      <c r="BI7" s="122"/>
      <c r="BJ7" s="122"/>
      <c r="BK7" s="122"/>
    </row>
    <row r="8" spans="1:63" x14ac:dyDescent="0.25">
      <c r="A8" s="331" t="str">
        <f>'1. паспорт местоположение'!A9:C9</f>
        <v>Общество с ограниченной ответственностью "ПК-ЭНЕРГО"</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239"/>
      <c r="BI8" s="122"/>
      <c r="BJ8" s="122"/>
      <c r="BK8" s="122"/>
    </row>
    <row r="9" spans="1:63" ht="18.75" customHeight="1" x14ac:dyDescent="0.25">
      <c r="A9" s="332" t="s">
        <v>6</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239"/>
      <c r="BI9" s="122"/>
      <c r="BJ9" s="122"/>
      <c r="BK9" s="122"/>
    </row>
    <row r="10" spans="1:63" ht="18.75" x14ac:dyDescent="0.25">
      <c r="A10" s="11"/>
      <c r="B10" s="11"/>
      <c r="C10" s="11"/>
      <c r="D10" s="11"/>
      <c r="E10" s="11"/>
      <c r="F10" s="11"/>
      <c r="G10" s="52"/>
      <c r="H10" s="52"/>
      <c r="I10" s="52"/>
      <c r="J10" s="52"/>
      <c r="K10" s="11"/>
      <c r="L10" s="11"/>
      <c r="M10" s="52"/>
      <c r="N10" s="52"/>
      <c r="O10" s="52"/>
      <c r="P10" s="52"/>
      <c r="Q10" s="52"/>
      <c r="R10" s="52"/>
      <c r="S10" s="52"/>
      <c r="T10" s="52"/>
      <c r="U10" s="52"/>
      <c r="V10" s="52"/>
      <c r="W10" s="52"/>
      <c r="X10" s="52"/>
      <c r="Y10" s="52"/>
      <c r="Z10" s="52"/>
      <c r="AA10" s="52"/>
      <c r="AB10" s="52"/>
      <c r="AC10" s="52"/>
      <c r="AD10" s="52"/>
      <c r="AE10" s="52"/>
      <c r="AF10" s="5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239"/>
      <c r="BI10" s="122"/>
      <c r="BJ10" s="122"/>
      <c r="BK10" s="122"/>
    </row>
    <row r="11" spans="1:63" x14ac:dyDescent="0.25">
      <c r="A11" s="414"/>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132">
        <v>12</v>
      </c>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239"/>
      <c r="BI11" s="122"/>
      <c r="BJ11" s="122"/>
      <c r="BK11" s="122"/>
    </row>
    <row r="12" spans="1:63" x14ac:dyDescent="0.25">
      <c r="A12" s="332" t="s">
        <v>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239"/>
      <c r="BI12" s="122"/>
      <c r="BJ12" s="122"/>
      <c r="BK12" s="122"/>
    </row>
    <row r="13" spans="1:63" ht="16.5" customHeight="1" x14ac:dyDescent="0.3">
      <c r="A13" s="10"/>
      <c r="B13" s="10"/>
      <c r="C13" s="10"/>
      <c r="D13" s="10"/>
      <c r="E13" s="10"/>
      <c r="F13" s="10"/>
      <c r="G13" s="51"/>
      <c r="H13" s="51"/>
      <c r="I13" s="51"/>
      <c r="J13" s="51"/>
      <c r="K13" s="10"/>
      <c r="L13" s="10"/>
      <c r="M13" s="51"/>
      <c r="N13" s="51"/>
      <c r="O13" s="51"/>
      <c r="P13" s="51"/>
      <c r="Q13" s="51"/>
      <c r="R13" s="51"/>
      <c r="S13" s="51"/>
      <c r="T13" s="51"/>
      <c r="U13" s="51"/>
      <c r="V13" s="51"/>
      <c r="W13" s="51"/>
      <c r="X13" s="51"/>
      <c r="Y13" s="51"/>
      <c r="Z13" s="51"/>
      <c r="AA13" s="51"/>
      <c r="AB13" s="51"/>
      <c r="AC13" s="51"/>
      <c r="AD13" s="51"/>
      <c r="AE13" s="51"/>
      <c r="AF13" s="51"/>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239"/>
      <c r="BI13" s="122"/>
      <c r="BJ13" s="122"/>
      <c r="BK13" s="122"/>
    </row>
    <row r="14" spans="1:63" ht="26.25" customHeight="1" x14ac:dyDescent="0.25">
      <c r="A14" s="331" t="str">
        <f>'6.1. Паспорт сетевой график'!A15:L15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- 252 шт.)
</v>
      </c>
      <c r="B14" s="331" t="e">
        <v>#REF!</v>
      </c>
      <c r="C14" s="331" t="e">
        <v>#VALUE!</v>
      </c>
      <c r="D14" s="331" t="e">
        <v>#VALUE!</v>
      </c>
      <c r="E14" s="331" t="e">
        <v>#VALUE!</v>
      </c>
      <c r="F14" s="331" t="e">
        <v>#VALUE!</v>
      </c>
      <c r="G14" s="331" t="e">
        <v>#VALUE!</v>
      </c>
      <c r="H14" s="331" t="e">
        <v>#VALUE!</v>
      </c>
      <c r="I14" s="331" t="e">
        <v>#VALUE!</v>
      </c>
      <c r="J14" s="331" t="e">
        <v>#VALUE!</v>
      </c>
      <c r="K14" s="331" t="e">
        <v>#VALUE!</v>
      </c>
      <c r="L14" s="331" t="e">
        <v>#VALUE!</v>
      </c>
      <c r="M14" s="331" t="e">
        <v>#VALUE!</v>
      </c>
      <c r="N14" s="331" t="e">
        <v>#VALUE!</v>
      </c>
      <c r="O14" s="331" t="e">
        <v>#VALUE!</v>
      </c>
      <c r="P14" s="331" t="e">
        <v>#VALUE!</v>
      </c>
      <c r="Q14" s="331" t="e">
        <v>#VALUE!</v>
      </c>
      <c r="R14" s="331" t="e">
        <v>#VALUE!</v>
      </c>
      <c r="S14" s="331" t="e">
        <v>#VALUE!</v>
      </c>
      <c r="T14" s="331" t="e">
        <v>#VALUE!</v>
      </c>
      <c r="U14" s="331" t="e">
        <v>#VALUE!</v>
      </c>
      <c r="V14" s="331" t="e">
        <v>#VALUE!</v>
      </c>
      <c r="W14" s="331" t="e">
        <v>#VALUE!</v>
      </c>
      <c r="X14" s="331" t="e">
        <v>#VALUE!</v>
      </c>
      <c r="Y14" s="331" t="e">
        <v>#VALUE!</v>
      </c>
      <c r="Z14" s="331" t="e">
        <v>#VALUE!</v>
      </c>
      <c r="AA14" s="331" t="e">
        <v>#VALUE!</v>
      </c>
      <c r="AB14" s="331" t="e">
        <v>#VALUE!</v>
      </c>
      <c r="AC14" s="331" t="e">
        <v>#VALUE!</v>
      </c>
      <c r="AD14" s="331" t="e">
        <v>#VALUE!</v>
      </c>
      <c r="AE14" s="331" t="e">
        <v>#VALUE!</v>
      </c>
      <c r="AF14" s="331" t="e">
        <v>#VALUE!</v>
      </c>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239"/>
      <c r="BI14" s="122"/>
      <c r="BJ14" s="122"/>
      <c r="BK14" s="122"/>
    </row>
    <row r="15" spans="1:63" ht="15.75" customHeight="1" x14ac:dyDescent="0.25">
      <c r="A15" s="332" t="s">
        <v>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239"/>
      <c r="BI15" s="122"/>
      <c r="BJ15" s="122"/>
      <c r="BK15" s="122"/>
    </row>
    <row r="16" spans="1:63"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239"/>
      <c r="BI16" s="122"/>
      <c r="BJ16" s="122"/>
      <c r="BK16" s="122"/>
    </row>
    <row r="17" spans="1:63" s="140" customFormat="1" x14ac:dyDescent="0.25">
      <c r="B17" s="140" t="s">
        <v>488</v>
      </c>
      <c r="C17" s="140">
        <v>6</v>
      </c>
      <c r="D17" s="140">
        <v>7</v>
      </c>
      <c r="E17" s="140">
        <v>8</v>
      </c>
      <c r="F17" s="140">
        <v>9</v>
      </c>
      <c r="G17" s="140">
        <v>31</v>
      </c>
      <c r="I17" s="140">
        <v>36</v>
      </c>
      <c r="K17" s="140">
        <v>41</v>
      </c>
      <c r="M17" s="140">
        <v>46</v>
      </c>
      <c r="O17" s="140">
        <v>51</v>
      </c>
      <c r="Q17" s="140">
        <v>56</v>
      </c>
      <c r="S17" s="140">
        <v>61</v>
      </c>
      <c r="U17" s="140">
        <v>66</v>
      </c>
      <c r="W17" s="140">
        <v>71</v>
      </c>
      <c r="Y17" s="140">
        <v>76</v>
      </c>
      <c r="AE17" s="140">
        <v>81</v>
      </c>
      <c r="AF17" s="140">
        <v>86</v>
      </c>
      <c r="AG17" s="132">
        <v>12</v>
      </c>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239"/>
      <c r="BI17" s="122"/>
      <c r="BJ17" s="122"/>
      <c r="BK17" s="122"/>
    </row>
    <row r="18" spans="1:63" x14ac:dyDescent="0.25">
      <c r="A18" s="412" t="s">
        <v>429</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239"/>
      <c r="BI18" s="122"/>
      <c r="BJ18" s="122"/>
      <c r="BK18" s="122"/>
    </row>
    <row r="19" spans="1:63" s="140" customFormat="1" x14ac:dyDescent="0.25">
      <c r="B19" s="140" t="s">
        <v>489</v>
      </c>
      <c r="E19" s="140">
        <v>95</v>
      </c>
      <c r="F19" s="140">
        <v>96</v>
      </c>
      <c r="G19" s="140">
        <v>103</v>
      </c>
      <c r="I19" s="140">
        <v>104</v>
      </c>
      <c r="K19" s="140">
        <v>105</v>
      </c>
      <c r="M19" s="140">
        <v>106</v>
      </c>
      <c r="O19" s="140">
        <v>107</v>
      </c>
      <c r="Q19" s="140">
        <v>108</v>
      </c>
      <c r="S19" s="140">
        <v>109</v>
      </c>
      <c r="U19" s="140">
        <v>110</v>
      </c>
      <c r="W19" s="140">
        <v>111</v>
      </c>
      <c r="Y19" s="140">
        <v>112</v>
      </c>
      <c r="AE19" s="140">
        <v>113</v>
      </c>
      <c r="AF19" s="140">
        <v>114</v>
      </c>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2"/>
      <c r="BG19" s="132"/>
      <c r="BH19" s="239"/>
      <c r="BI19" s="122"/>
      <c r="BJ19" s="122"/>
      <c r="BK19" s="122"/>
    </row>
    <row r="20" spans="1:63" ht="33" customHeight="1" x14ac:dyDescent="0.25">
      <c r="A20" s="415" t="s">
        <v>183</v>
      </c>
      <c r="B20" s="415" t="s">
        <v>182</v>
      </c>
      <c r="C20" s="404" t="s">
        <v>181</v>
      </c>
      <c r="D20" s="404"/>
      <c r="E20" s="405" t="s">
        <v>180</v>
      </c>
      <c r="F20" s="405"/>
      <c r="G20" s="409" t="s">
        <v>464</v>
      </c>
      <c r="H20" s="410"/>
      <c r="I20" s="410"/>
      <c r="J20" s="410"/>
      <c r="K20" s="409" t="s">
        <v>465</v>
      </c>
      <c r="L20" s="410"/>
      <c r="M20" s="410"/>
      <c r="N20" s="410"/>
      <c r="O20" s="409" t="s">
        <v>466</v>
      </c>
      <c r="P20" s="410"/>
      <c r="Q20" s="410"/>
      <c r="R20" s="410"/>
      <c r="S20" s="409" t="s">
        <v>467</v>
      </c>
      <c r="T20" s="410"/>
      <c r="U20" s="410"/>
      <c r="V20" s="410"/>
      <c r="W20" s="409" t="s">
        <v>512</v>
      </c>
      <c r="X20" s="410"/>
      <c r="Y20" s="410"/>
      <c r="Z20" s="410"/>
      <c r="AA20" s="409" t="s">
        <v>563</v>
      </c>
      <c r="AB20" s="410"/>
      <c r="AC20" s="410"/>
      <c r="AD20" s="410"/>
      <c r="AE20" s="420" t="s">
        <v>179</v>
      </c>
      <c r="AF20" s="421"/>
      <c r="AG20" s="407" t="s">
        <v>181</v>
      </c>
      <c r="AH20" s="407"/>
      <c r="AI20" s="408" t="s">
        <v>180</v>
      </c>
      <c r="AJ20" s="408"/>
      <c r="AK20" s="406" t="s">
        <v>463</v>
      </c>
      <c r="AL20" s="406"/>
      <c r="AM20" s="406"/>
      <c r="AN20" s="406"/>
      <c r="AO20" s="406" t="s">
        <v>464</v>
      </c>
      <c r="AP20" s="406"/>
      <c r="AQ20" s="406"/>
      <c r="AR20" s="406"/>
      <c r="AS20" s="406" t="s">
        <v>465</v>
      </c>
      <c r="AT20" s="406"/>
      <c r="AU20" s="406"/>
      <c r="AV20" s="406"/>
      <c r="AW20" s="406" t="s">
        <v>466</v>
      </c>
      <c r="AX20" s="406"/>
      <c r="AY20" s="406"/>
      <c r="AZ20" s="406"/>
      <c r="BA20" s="406" t="s">
        <v>467</v>
      </c>
      <c r="BB20" s="406"/>
      <c r="BC20" s="406"/>
      <c r="BD20" s="406"/>
      <c r="BE20" s="406" t="s">
        <v>512</v>
      </c>
      <c r="BF20" s="406"/>
      <c r="BG20" s="406"/>
      <c r="BH20" s="406"/>
      <c r="BI20" s="122"/>
      <c r="BJ20" s="122"/>
      <c r="BK20" s="122"/>
    </row>
    <row r="21" spans="1:63" ht="99.75" customHeight="1" x14ac:dyDescent="0.25">
      <c r="A21" s="416"/>
      <c r="B21" s="416"/>
      <c r="C21" s="404"/>
      <c r="D21" s="404"/>
      <c r="E21" s="405"/>
      <c r="F21" s="405"/>
      <c r="G21" s="404" t="s">
        <v>2</v>
      </c>
      <c r="H21" s="404"/>
      <c r="I21" s="404" t="s">
        <v>536</v>
      </c>
      <c r="J21" s="404"/>
      <c r="K21" s="404" t="s">
        <v>2</v>
      </c>
      <c r="L21" s="404"/>
      <c r="M21" s="404" t="s">
        <v>536</v>
      </c>
      <c r="N21" s="404"/>
      <c r="O21" s="404" t="s">
        <v>2</v>
      </c>
      <c r="P21" s="404"/>
      <c r="Q21" s="404" t="s">
        <v>536</v>
      </c>
      <c r="R21" s="404"/>
      <c r="S21" s="404" t="s">
        <v>2</v>
      </c>
      <c r="T21" s="404"/>
      <c r="U21" s="404" t="s">
        <v>536</v>
      </c>
      <c r="V21" s="404"/>
      <c r="W21" s="404" t="s">
        <v>2</v>
      </c>
      <c r="X21" s="404"/>
      <c r="Y21" s="404" t="s">
        <v>536</v>
      </c>
      <c r="Z21" s="404"/>
      <c r="AA21" s="404" t="s">
        <v>2</v>
      </c>
      <c r="AB21" s="404"/>
      <c r="AC21" s="404" t="s">
        <v>536</v>
      </c>
      <c r="AD21" s="404"/>
      <c r="AE21" s="422"/>
      <c r="AF21" s="423"/>
      <c r="AG21" s="407"/>
      <c r="AH21" s="407"/>
      <c r="AI21" s="408"/>
      <c r="AJ21" s="408"/>
      <c r="AK21" s="407" t="s">
        <v>2</v>
      </c>
      <c r="AL21" s="407"/>
      <c r="AM21" s="407" t="s">
        <v>536</v>
      </c>
      <c r="AN21" s="407"/>
      <c r="AO21" s="407" t="s">
        <v>2</v>
      </c>
      <c r="AP21" s="407"/>
      <c r="AQ21" s="407" t="s">
        <v>536</v>
      </c>
      <c r="AR21" s="407"/>
      <c r="AS21" s="407" t="s">
        <v>2</v>
      </c>
      <c r="AT21" s="407"/>
      <c r="AU21" s="407" t="s">
        <v>536</v>
      </c>
      <c r="AV21" s="407"/>
      <c r="AW21" s="407" t="s">
        <v>2</v>
      </c>
      <c r="AX21" s="407"/>
      <c r="AY21" s="407" t="s">
        <v>536</v>
      </c>
      <c r="AZ21" s="407"/>
      <c r="BA21" s="407" t="s">
        <v>2</v>
      </c>
      <c r="BB21" s="407"/>
      <c r="BC21" s="407" t="s">
        <v>536</v>
      </c>
      <c r="BD21" s="407"/>
      <c r="BE21" s="407" t="s">
        <v>2</v>
      </c>
      <c r="BF21" s="407"/>
      <c r="BG21" s="407" t="s">
        <v>536</v>
      </c>
      <c r="BH21" s="407"/>
      <c r="BI21" s="122"/>
      <c r="BJ21" s="122"/>
      <c r="BK21" s="122"/>
    </row>
    <row r="22" spans="1:63" ht="89.25" customHeight="1" x14ac:dyDescent="0.25">
      <c r="A22" s="417"/>
      <c r="B22" s="417"/>
      <c r="C22" s="254" t="s">
        <v>2</v>
      </c>
      <c r="D22" s="254" t="s">
        <v>177</v>
      </c>
      <c r="E22" s="271" t="s">
        <v>561</v>
      </c>
      <c r="F22" s="271" t="s">
        <v>562</v>
      </c>
      <c r="G22" s="50" t="s">
        <v>410</v>
      </c>
      <c r="H22" s="50" t="s">
        <v>411</v>
      </c>
      <c r="I22" s="50" t="s">
        <v>410</v>
      </c>
      <c r="J22" s="50" t="s">
        <v>411</v>
      </c>
      <c r="K22" s="50" t="s">
        <v>410</v>
      </c>
      <c r="L22" s="50" t="s">
        <v>411</v>
      </c>
      <c r="M22" s="50" t="s">
        <v>410</v>
      </c>
      <c r="N22" s="50" t="s">
        <v>411</v>
      </c>
      <c r="O22" s="50" t="s">
        <v>410</v>
      </c>
      <c r="P22" s="50" t="s">
        <v>411</v>
      </c>
      <c r="Q22" s="50" t="s">
        <v>410</v>
      </c>
      <c r="R22" s="50" t="s">
        <v>411</v>
      </c>
      <c r="S22" s="50" t="s">
        <v>410</v>
      </c>
      <c r="T22" s="50" t="s">
        <v>411</v>
      </c>
      <c r="U22" s="50" t="s">
        <v>410</v>
      </c>
      <c r="V22" s="50" t="s">
        <v>411</v>
      </c>
      <c r="W22" s="50" t="s">
        <v>410</v>
      </c>
      <c r="X22" s="50" t="s">
        <v>411</v>
      </c>
      <c r="Y22" s="50" t="s">
        <v>410</v>
      </c>
      <c r="Z22" s="50" t="s">
        <v>411</v>
      </c>
      <c r="AA22" s="50" t="s">
        <v>410</v>
      </c>
      <c r="AB22" s="50" t="s">
        <v>411</v>
      </c>
      <c r="AC22" s="50" t="s">
        <v>410</v>
      </c>
      <c r="AD22" s="50" t="s">
        <v>411</v>
      </c>
      <c r="AE22" s="254" t="s">
        <v>178</v>
      </c>
      <c r="AF22" s="255" t="s">
        <v>177</v>
      </c>
      <c r="AG22" s="258" t="s">
        <v>2</v>
      </c>
      <c r="AH22" s="258" t="s">
        <v>177</v>
      </c>
      <c r="AI22" s="141" t="s">
        <v>537</v>
      </c>
      <c r="AJ22" s="141" t="s">
        <v>538</v>
      </c>
      <c r="AK22" s="240" t="s">
        <v>410</v>
      </c>
      <c r="AL22" s="240" t="s">
        <v>411</v>
      </c>
      <c r="AM22" s="240" t="s">
        <v>410</v>
      </c>
      <c r="AN22" s="240" t="s">
        <v>411</v>
      </c>
      <c r="AO22" s="240" t="s">
        <v>410</v>
      </c>
      <c r="AP22" s="240" t="s">
        <v>411</v>
      </c>
      <c r="AQ22" s="240" t="s">
        <v>410</v>
      </c>
      <c r="AR22" s="240" t="s">
        <v>411</v>
      </c>
      <c r="AS22" s="240" t="s">
        <v>410</v>
      </c>
      <c r="AT22" s="240" t="s">
        <v>411</v>
      </c>
      <c r="AU22" s="240" t="s">
        <v>410</v>
      </c>
      <c r="AV22" s="240" t="s">
        <v>411</v>
      </c>
      <c r="AW22" s="240" t="s">
        <v>410</v>
      </c>
      <c r="AX22" s="240" t="s">
        <v>411</v>
      </c>
      <c r="AY22" s="240" t="s">
        <v>410</v>
      </c>
      <c r="AZ22" s="240" t="s">
        <v>411</v>
      </c>
      <c r="BA22" s="240" t="s">
        <v>410</v>
      </c>
      <c r="BB22" s="240" t="s">
        <v>411</v>
      </c>
      <c r="BC22" s="240" t="s">
        <v>410</v>
      </c>
      <c r="BD22" s="240" t="s">
        <v>411</v>
      </c>
      <c r="BE22" s="240" t="s">
        <v>410</v>
      </c>
      <c r="BF22" s="240" t="s">
        <v>411</v>
      </c>
      <c r="BG22" s="240" t="s">
        <v>410</v>
      </c>
      <c r="BH22" s="240" t="s">
        <v>411</v>
      </c>
      <c r="BI22" s="122"/>
      <c r="BJ22" s="122"/>
      <c r="BK22" s="122"/>
    </row>
    <row r="23" spans="1:63" ht="19.5" customHeight="1" x14ac:dyDescent="0.25">
      <c r="A23" s="252">
        <v>1</v>
      </c>
      <c r="B23" s="252">
        <v>2</v>
      </c>
      <c r="C23" s="252">
        <v>3</v>
      </c>
      <c r="D23" s="252">
        <v>4</v>
      </c>
      <c r="E23" s="252">
        <v>5</v>
      </c>
      <c r="F23" s="252">
        <v>6</v>
      </c>
      <c r="G23" s="252">
        <v>16</v>
      </c>
      <c r="H23" s="252">
        <v>17</v>
      </c>
      <c r="I23" s="252">
        <v>18</v>
      </c>
      <c r="J23" s="252">
        <v>19</v>
      </c>
      <c r="K23" s="252">
        <v>8</v>
      </c>
      <c r="L23" s="252">
        <v>9</v>
      </c>
      <c r="M23" s="252">
        <v>10</v>
      </c>
      <c r="N23" s="252">
        <v>11</v>
      </c>
      <c r="O23" s="252">
        <v>12</v>
      </c>
      <c r="P23" s="252">
        <v>13</v>
      </c>
      <c r="Q23" s="252">
        <v>14</v>
      </c>
      <c r="R23" s="252">
        <v>15</v>
      </c>
      <c r="S23" s="252">
        <v>16</v>
      </c>
      <c r="T23" s="252">
        <v>17</v>
      </c>
      <c r="U23" s="252">
        <v>18</v>
      </c>
      <c r="V23" s="252">
        <v>19</v>
      </c>
      <c r="W23" s="252">
        <v>16</v>
      </c>
      <c r="X23" s="252">
        <v>17</v>
      </c>
      <c r="Y23" s="252">
        <v>18</v>
      </c>
      <c r="Z23" s="252">
        <v>19</v>
      </c>
      <c r="AA23" s="252">
        <v>16</v>
      </c>
      <c r="AB23" s="252">
        <v>17</v>
      </c>
      <c r="AC23" s="252">
        <v>18</v>
      </c>
      <c r="AD23" s="252">
        <v>19</v>
      </c>
      <c r="AE23" s="252">
        <v>20</v>
      </c>
      <c r="AF23" s="252">
        <v>21</v>
      </c>
      <c r="AG23" s="272">
        <v>3</v>
      </c>
      <c r="AH23" s="272">
        <v>4</v>
      </c>
      <c r="AI23" s="272">
        <v>5</v>
      </c>
      <c r="AJ23" s="272">
        <v>6</v>
      </c>
      <c r="AK23" s="272">
        <v>16</v>
      </c>
      <c r="AL23" s="272">
        <v>17</v>
      </c>
      <c r="AM23" s="272">
        <v>18</v>
      </c>
      <c r="AN23" s="272">
        <v>19</v>
      </c>
      <c r="AO23" s="272">
        <v>8</v>
      </c>
      <c r="AP23" s="272">
        <v>9</v>
      </c>
      <c r="AQ23" s="272">
        <v>10</v>
      </c>
      <c r="AR23" s="272">
        <v>11</v>
      </c>
      <c r="AS23" s="272">
        <v>12</v>
      </c>
      <c r="AT23" s="272">
        <v>13</v>
      </c>
      <c r="AU23" s="272">
        <v>14</v>
      </c>
      <c r="AV23" s="272">
        <v>15</v>
      </c>
      <c r="AW23" s="272">
        <v>16</v>
      </c>
      <c r="AX23" s="272">
        <v>17</v>
      </c>
      <c r="AY23" s="272">
        <v>18</v>
      </c>
      <c r="AZ23" s="272">
        <v>19</v>
      </c>
      <c r="BA23" s="272">
        <v>16</v>
      </c>
      <c r="BB23" s="272">
        <v>17</v>
      </c>
      <c r="BC23" s="272">
        <v>18</v>
      </c>
      <c r="BD23" s="272">
        <v>19</v>
      </c>
      <c r="BE23" s="272">
        <v>16</v>
      </c>
      <c r="BF23" s="272">
        <v>17</v>
      </c>
      <c r="BG23" s="272">
        <v>18</v>
      </c>
      <c r="BH23" s="273">
        <v>19</v>
      </c>
      <c r="BI23" s="122"/>
      <c r="BJ23" s="122"/>
      <c r="BK23" s="122"/>
    </row>
    <row r="24" spans="1:63" ht="47.25" customHeight="1" x14ac:dyDescent="0.25">
      <c r="A24" s="48">
        <v>1</v>
      </c>
      <c r="B24" s="47" t="s">
        <v>176</v>
      </c>
      <c r="C24" s="274">
        <v>8.1647999999999996</v>
      </c>
      <c r="D24" s="274">
        <v>0</v>
      </c>
      <c r="E24" s="274">
        <v>0</v>
      </c>
      <c r="F24" s="274">
        <v>0</v>
      </c>
      <c r="G24" s="274">
        <v>0</v>
      </c>
      <c r="H24" s="274"/>
      <c r="I24" s="274">
        <v>0</v>
      </c>
      <c r="J24" s="274"/>
      <c r="K24" s="274">
        <v>1.63296</v>
      </c>
      <c r="L24" s="274"/>
      <c r="M24" s="274">
        <v>0</v>
      </c>
      <c r="N24" s="274"/>
      <c r="O24" s="274">
        <v>1.63296</v>
      </c>
      <c r="P24" s="274"/>
      <c r="Q24" s="274">
        <v>0</v>
      </c>
      <c r="R24" s="274"/>
      <c r="S24" s="274">
        <v>1.63296</v>
      </c>
      <c r="T24" s="274"/>
      <c r="U24" s="274">
        <v>0</v>
      </c>
      <c r="V24" s="274"/>
      <c r="W24" s="274">
        <v>1.63296</v>
      </c>
      <c r="X24" s="274"/>
      <c r="Y24" s="274">
        <v>0</v>
      </c>
      <c r="Z24" s="274"/>
      <c r="AA24" s="274">
        <v>1.63296</v>
      </c>
      <c r="AB24" s="274"/>
      <c r="AC24" s="274">
        <v>0</v>
      </c>
      <c r="AD24" s="274"/>
      <c r="AE24" s="274">
        <f>AA24+W24+S24+O24+K24</f>
        <v>8.1647999999999996</v>
      </c>
      <c r="AF24" s="274">
        <v>0</v>
      </c>
      <c r="AG24" s="132">
        <v>116</v>
      </c>
      <c r="AH24" s="132">
        <v>118</v>
      </c>
      <c r="AI24" s="132">
        <v>119</v>
      </c>
      <c r="AJ24" s="132">
        <v>121</v>
      </c>
      <c r="AK24" s="132">
        <v>162</v>
      </c>
      <c r="AL24" s="132"/>
      <c r="AM24" s="132">
        <v>172</v>
      </c>
      <c r="AN24" s="132"/>
      <c r="AO24" s="132">
        <v>177</v>
      </c>
      <c r="AP24" s="132"/>
      <c r="AQ24" s="132">
        <v>187</v>
      </c>
      <c r="AR24" s="132"/>
      <c r="AS24" s="132">
        <v>192</v>
      </c>
      <c r="AT24" s="132"/>
      <c r="AU24" s="132">
        <v>202</v>
      </c>
      <c r="AV24" s="132"/>
      <c r="AW24" s="132">
        <v>207</v>
      </c>
      <c r="AX24" s="132"/>
      <c r="AY24" s="132">
        <v>217</v>
      </c>
      <c r="AZ24" s="132"/>
      <c r="BA24" s="132">
        <v>222</v>
      </c>
      <c r="BB24" s="132"/>
      <c r="BC24" s="132">
        <v>232</v>
      </c>
      <c r="BD24" s="132"/>
      <c r="BE24" s="132">
        <v>237</v>
      </c>
      <c r="BF24" s="132"/>
      <c r="BG24" s="132">
        <v>247</v>
      </c>
      <c r="BH24" s="239"/>
      <c r="BI24" s="122"/>
      <c r="BJ24" s="122"/>
      <c r="BK24" s="122"/>
    </row>
    <row r="25" spans="1:63" ht="40.5" customHeight="1" x14ac:dyDescent="0.25">
      <c r="A25" s="45" t="s">
        <v>175</v>
      </c>
      <c r="B25" s="34" t="s">
        <v>174</v>
      </c>
      <c r="C25" s="274"/>
      <c r="D25" s="274"/>
      <c r="E25" s="274"/>
      <c r="F25" s="274"/>
      <c r="G25" s="274">
        <v>0</v>
      </c>
      <c r="H25" s="274"/>
      <c r="I25" s="274">
        <v>0</v>
      </c>
      <c r="J25" s="274"/>
      <c r="K25" s="274">
        <v>0</v>
      </c>
      <c r="L25" s="274"/>
      <c r="M25" s="274">
        <v>0</v>
      </c>
      <c r="N25" s="274"/>
      <c r="O25" s="274">
        <v>0</v>
      </c>
      <c r="P25" s="274"/>
      <c r="Q25" s="274">
        <v>0</v>
      </c>
      <c r="R25" s="274"/>
      <c r="S25" s="274">
        <v>0</v>
      </c>
      <c r="T25" s="274"/>
      <c r="U25" s="274">
        <v>0</v>
      </c>
      <c r="V25" s="274"/>
      <c r="W25" s="274">
        <v>0</v>
      </c>
      <c r="X25" s="274"/>
      <c r="Y25" s="274">
        <v>0</v>
      </c>
      <c r="Z25" s="274"/>
      <c r="AA25" s="274">
        <v>0</v>
      </c>
      <c r="AB25" s="274"/>
      <c r="AC25" s="274">
        <v>0</v>
      </c>
      <c r="AD25" s="274"/>
      <c r="AE25" s="274">
        <v>0</v>
      </c>
      <c r="AF25" s="274">
        <v>0</v>
      </c>
      <c r="AG25" s="132"/>
      <c r="AH25" s="132"/>
      <c r="AI25" s="132"/>
      <c r="AJ25" s="132"/>
      <c r="AK25" s="132">
        <v>163</v>
      </c>
      <c r="AL25" s="132"/>
      <c r="AM25" s="132">
        <v>173</v>
      </c>
      <c r="AN25" s="132"/>
      <c r="AO25" s="132">
        <v>178</v>
      </c>
      <c r="AP25" s="132"/>
      <c r="AQ25" s="132">
        <v>188</v>
      </c>
      <c r="AR25" s="132"/>
      <c r="AS25" s="132">
        <v>193</v>
      </c>
      <c r="AT25" s="132"/>
      <c r="AU25" s="132">
        <v>203</v>
      </c>
      <c r="AV25" s="132"/>
      <c r="AW25" s="132">
        <v>208</v>
      </c>
      <c r="AX25" s="132"/>
      <c r="AY25" s="132">
        <v>218</v>
      </c>
      <c r="AZ25" s="132"/>
      <c r="BA25" s="132">
        <v>223</v>
      </c>
      <c r="BB25" s="132"/>
      <c r="BC25" s="132">
        <v>233</v>
      </c>
      <c r="BD25" s="132"/>
      <c r="BE25" s="132">
        <v>238</v>
      </c>
      <c r="BF25" s="132"/>
      <c r="BG25" s="132">
        <v>248</v>
      </c>
      <c r="BH25" s="239"/>
      <c r="BI25" s="122"/>
      <c r="BJ25" s="122"/>
      <c r="BK25" s="122"/>
    </row>
    <row r="26" spans="1:63" ht="32.25" customHeight="1" x14ac:dyDescent="0.25">
      <c r="A26" s="45" t="s">
        <v>173</v>
      </c>
      <c r="B26" s="34" t="s">
        <v>172</v>
      </c>
      <c r="C26" s="274"/>
      <c r="D26" s="274"/>
      <c r="E26" s="274"/>
      <c r="F26" s="274"/>
      <c r="G26" s="274">
        <v>0</v>
      </c>
      <c r="H26" s="274"/>
      <c r="I26" s="274">
        <v>0</v>
      </c>
      <c r="J26" s="274"/>
      <c r="K26" s="274">
        <v>0</v>
      </c>
      <c r="L26" s="274"/>
      <c r="M26" s="274">
        <v>0</v>
      </c>
      <c r="N26" s="274"/>
      <c r="O26" s="274">
        <v>0</v>
      </c>
      <c r="P26" s="274"/>
      <c r="Q26" s="274">
        <v>0</v>
      </c>
      <c r="R26" s="274"/>
      <c r="S26" s="274">
        <v>0</v>
      </c>
      <c r="T26" s="274"/>
      <c r="U26" s="274">
        <v>0</v>
      </c>
      <c r="V26" s="274"/>
      <c r="W26" s="274">
        <v>0</v>
      </c>
      <c r="X26" s="274"/>
      <c r="Y26" s="274">
        <v>0</v>
      </c>
      <c r="Z26" s="274"/>
      <c r="AA26" s="274">
        <v>0</v>
      </c>
      <c r="AB26" s="274"/>
      <c r="AC26" s="274">
        <v>0</v>
      </c>
      <c r="AD26" s="274"/>
      <c r="AE26" s="274">
        <v>0</v>
      </c>
      <c r="AF26" s="274">
        <v>0</v>
      </c>
      <c r="AG26" s="132"/>
      <c r="AH26" s="132"/>
      <c r="AI26" s="132"/>
      <c r="AJ26" s="132"/>
      <c r="AK26" s="132">
        <v>164</v>
      </c>
      <c r="AL26" s="132"/>
      <c r="AM26" s="132">
        <v>174</v>
      </c>
      <c r="AN26" s="132"/>
      <c r="AO26" s="132">
        <v>179</v>
      </c>
      <c r="AP26" s="132"/>
      <c r="AQ26" s="132">
        <v>189</v>
      </c>
      <c r="AR26" s="132"/>
      <c r="AS26" s="132">
        <v>194</v>
      </c>
      <c r="AT26" s="132"/>
      <c r="AU26" s="132">
        <v>204</v>
      </c>
      <c r="AV26" s="132"/>
      <c r="AW26" s="132">
        <v>209</v>
      </c>
      <c r="AX26" s="132"/>
      <c r="AY26" s="132">
        <v>219</v>
      </c>
      <c r="AZ26" s="132"/>
      <c r="BA26" s="132">
        <v>224</v>
      </c>
      <c r="BB26" s="132"/>
      <c r="BC26" s="132">
        <v>234</v>
      </c>
      <c r="BD26" s="132"/>
      <c r="BE26" s="132">
        <v>239</v>
      </c>
      <c r="BF26" s="132"/>
      <c r="BG26" s="132">
        <v>249</v>
      </c>
      <c r="BH26" s="239"/>
      <c r="BI26" s="122"/>
      <c r="BJ26" s="122"/>
      <c r="BK26" s="122"/>
    </row>
    <row r="27" spans="1:63" ht="45" customHeight="1" x14ac:dyDescent="0.25">
      <c r="A27" s="45" t="s">
        <v>171</v>
      </c>
      <c r="B27" s="34" t="s">
        <v>368</v>
      </c>
      <c r="C27" s="274"/>
      <c r="D27" s="274"/>
      <c r="E27" s="274"/>
      <c r="F27" s="274"/>
      <c r="G27" s="274">
        <v>0</v>
      </c>
      <c r="H27" s="274"/>
      <c r="I27" s="274">
        <v>0</v>
      </c>
      <c r="J27" s="274"/>
      <c r="K27" s="274">
        <f>K24</f>
        <v>1.63296</v>
      </c>
      <c r="L27" s="274"/>
      <c r="M27" s="274">
        <v>0</v>
      </c>
      <c r="N27" s="274"/>
      <c r="O27" s="274">
        <f>O24</f>
        <v>1.63296</v>
      </c>
      <c r="P27" s="274"/>
      <c r="Q27" s="274">
        <v>0</v>
      </c>
      <c r="R27" s="274"/>
      <c r="S27" s="274">
        <f>S24</f>
        <v>1.63296</v>
      </c>
      <c r="T27" s="274"/>
      <c r="U27" s="274">
        <v>0</v>
      </c>
      <c r="V27" s="274"/>
      <c r="W27" s="274">
        <f>W24</f>
        <v>1.63296</v>
      </c>
      <c r="X27" s="274"/>
      <c r="Y27" s="274">
        <v>0</v>
      </c>
      <c r="Z27" s="274"/>
      <c r="AA27" s="274">
        <f>AA24</f>
        <v>1.63296</v>
      </c>
      <c r="AB27" s="274"/>
      <c r="AC27" s="274">
        <v>0</v>
      </c>
      <c r="AD27" s="274"/>
      <c r="AE27" s="274">
        <f>AA27+W27+S27+O27+K27</f>
        <v>8.1647999999999996</v>
      </c>
      <c r="AF27" s="274">
        <v>0</v>
      </c>
      <c r="AG27" s="132"/>
      <c r="AH27" s="132"/>
      <c r="AI27" s="132"/>
      <c r="AJ27" s="132"/>
      <c r="AK27" s="132">
        <v>165</v>
      </c>
      <c r="AL27" s="132"/>
      <c r="AM27" s="132">
        <v>175</v>
      </c>
      <c r="AN27" s="132"/>
      <c r="AO27" s="132">
        <v>180</v>
      </c>
      <c r="AP27" s="132"/>
      <c r="AQ27" s="132">
        <v>190</v>
      </c>
      <c r="AR27" s="132"/>
      <c r="AS27" s="132">
        <v>195</v>
      </c>
      <c r="AT27" s="132"/>
      <c r="AU27" s="132">
        <v>205</v>
      </c>
      <c r="AV27" s="132"/>
      <c r="AW27" s="132">
        <v>210</v>
      </c>
      <c r="AX27" s="132"/>
      <c r="AY27" s="132">
        <v>220</v>
      </c>
      <c r="AZ27" s="132"/>
      <c r="BA27" s="132">
        <v>225</v>
      </c>
      <c r="BB27" s="132"/>
      <c r="BC27" s="132">
        <v>235</v>
      </c>
      <c r="BD27" s="132"/>
      <c r="BE27" s="132">
        <v>240</v>
      </c>
      <c r="BF27" s="132"/>
      <c r="BG27" s="132">
        <v>250</v>
      </c>
      <c r="BH27" s="239"/>
      <c r="BI27" s="122"/>
      <c r="BJ27" s="122"/>
      <c r="BK27" s="122"/>
    </row>
    <row r="28" spans="1:63" ht="32.25" customHeight="1" x14ac:dyDescent="0.25">
      <c r="A28" s="45" t="s">
        <v>170</v>
      </c>
      <c r="B28" s="34" t="s">
        <v>169</v>
      </c>
      <c r="C28" s="274"/>
      <c r="D28" s="274"/>
      <c r="E28" s="274"/>
      <c r="F28" s="274"/>
      <c r="G28" s="274">
        <v>0</v>
      </c>
      <c r="H28" s="274"/>
      <c r="I28" s="274">
        <v>0</v>
      </c>
      <c r="J28" s="274"/>
      <c r="K28" s="274">
        <v>0</v>
      </c>
      <c r="L28" s="274"/>
      <c r="M28" s="274">
        <v>0</v>
      </c>
      <c r="N28" s="274"/>
      <c r="O28" s="274">
        <v>0</v>
      </c>
      <c r="P28" s="274"/>
      <c r="Q28" s="274">
        <v>0</v>
      </c>
      <c r="R28" s="274"/>
      <c r="S28" s="274">
        <v>0</v>
      </c>
      <c r="T28" s="274"/>
      <c r="U28" s="274">
        <v>0</v>
      </c>
      <c r="V28" s="274"/>
      <c r="W28" s="274">
        <v>0</v>
      </c>
      <c r="X28" s="274"/>
      <c r="Y28" s="274">
        <v>0</v>
      </c>
      <c r="Z28" s="274"/>
      <c r="AA28" s="274">
        <v>0</v>
      </c>
      <c r="AB28" s="274"/>
      <c r="AC28" s="274">
        <v>0</v>
      </c>
      <c r="AD28" s="274"/>
      <c r="AE28" s="274">
        <v>0</v>
      </c>
      <c r="AF28" s="274">
        <v>0</v>
      </c>
      <c r="AG28" s="132"/>
      <c r="AH28" s="132"/>
      <c r="AI28" s="132"/>
      <c r="AJ28" s="132"/>
      <c r="AK28" s="132">
        <v>166</v>
      </c>
      <c r="AL28" s="132"/>
      <c r="AM28" s="132">
        <v>176</v>
      </c>
      <c r="AN28" s="132"/>
      <c r="AO28" s="132">
        <v>181</v>
      </c>
      <c r="AP28" s="132"/>
      <c r="AQ28" s="132">
        <v>191</v>
      </c>
      <c r="AR28" s="132"/>
      <c r="AS28" s="132">
        <v>196</v>
      </c>
      <c r="AT28" s="132"/>
      <c r="AU28" s="132">
        <v>206</v>
      </c>
      <c r="AV28" s="132"/>
      <c r="AW28" s="132">
        <v>211</v>
      </c>
      <c r="AX28" s="132"/>
      <c r="AY28" s="132">
        <v>221</v>
      </c>
      <c r="AZ28" s="132"/>
      <c r="BA28" s="132">
        <v>226</v>
      </c>
      <c r="BB28" s="132"/>
      <c r="BC28" s="132">
        <v>236</v>
      </c>
      <c r="BD28" s="132"/>
      <c r="BE28" s="132">
        <v>241</v>
      </c>
      <c r="BF28" s="132"/>
      <c r="BG28" s="132">
        <v>251</v>
      </c>
      <c r="BH28" s="239"/>
      <c r="BI28" s="122"/>
      <c r="BJ28" s="122"/>
      <c r="BK28" s="122"/>
    </row>
    <row r="29" spans="1:63" ht="34.5" customHeight="1" x14ac:dyDescent="0.25">
      <c r="A29" s="45" t="s">
        <v>168</v>
      </c>
      <c r="B29" s="49" t="s">
        <v>167</v>
      </c>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v>0</v>
      </c>
      <c r="AF29" s="274">
        <v>0</v>
      </c>
      <c r="AG29" s="132"/>
      <c r="AH29" s="132"/>
      <c r="AI29" s="132"/>
      <c r="AJ29" s="132"/>
      <c r="AK29" s="132"/>
      <c r="AL29" s="132"/>
      <c r="AM29" s="132"/>
      <c r="AN29" s="132"/>
      <c r="AO29" s="132"/>
      <c r="AP29" s="132"/>
      <c r="AQ29" s="132"/>
      <c r="AR29" s="132"/>
      <c r="AS29" s="132"/>
      <c r="AT29" s="132"/>
      <c r="AU29" s="132"/>
      <c r="AV29" s="132"/>
      <c r="AW29" s="132"/>
      <c r="AX29" s="132"/>
      <c r="AY29" s="132"/>
      <c r="AZ29" s="132"/>
      <c r="BA29" s="132"/>
      <c r="BB29" s="132"/>
      <c r="BC29" s="132"/>
      <c r="BD29" s="132"/>
      <c r="BE29" s="132"/>
      <c r="BF29" s="132"/>
      <c r="BG29" s="132"/>
      <c r="BH29" s="239"/>
      <c r="BI29" s="122"/>
      <c r="BJ29" s="122"/>
      <c r="BK29" s="122"/>
    </row>
    <row r="30" spans="1:63" ht="47.25" x14ac:dyDescent="0.25">
      <c r="A30" s="48" t="s">
        <v>60</v>
      </c>
      <c r="B30" s="47" t="s">
        <v>166</v>
      </c>
      <c r="C30" s="274">
        <f>C24/1.2</f>
        <v>6.8040000000000003</v>
      </c>
      <c r="D30" s="274">
        <v>0</v>
      </c>
      <c r="E30" s="274">
        <v>0</v>
      </c>
      <c r="F30" s="274">
        <v>0</v>
      </c>
      <c r="G30" s="274">
        <v>0</v>
      </c>
      <c r="H30" s="274"/>
      <c r="I30" s="274">
        <v>0</v>
      </c>
      <c r="J30" s="274"/>
      <c r="K30" s="274">
        <f>K24/1.2</f>
        <v>1.3608</v>
      </c>
      <c r="L30" s="274"/>
      <c r="M30" s="274">
        <v>0</v>
      </c>
      <c r="N30" s="274"/>
      <c r="O30" s="274">
        <f>O24/1.2</f>
        <v>1.3608</v>
      </c>
      <c r="P30" s="274"/>
      <c r="Q30" s="274">
        <v>0</v>
      </c>
      <c r="R30" s="274"/>
      <c r="S30" s="274">
        <f>S24/1.2</f>
        <v>1.3608</v>
      </c>
      <c r="T30" s="274"/>
      <c r="U30" s="274">
        <v>0</v>
      </c>
      <c r="V30" s="274"/>
      <c r="W30" s="274">
        <f>W24/1.2</f>
        <v>1.3608</v>
      </c>
      <c r="X30" s="274"/>
      <c r="Y30" s="274">
        <v>0</v>
      </c>
      <c r="Z30" s="274"/>
      <c r="AA30" s="274">
        <f>AA24/1.2</f>
        <v>1.3608</v>
      </c>
      <c r="AB30" s="274"/>
      <c r="AC30" s="274">
        <v>0</v>
      </c>
      <c r="AD30" s="274"/>
      <c r="AE30" s="274">
        <f>AA30+W30+S30+O30+K30</f>
        <v>6.8040000000000003</v>
      </c>
      <c r="AF30" s="274">
        <v>0</v>
      </c>
      <c r="AG30" s="132">
        <v>309</v>
      </c>
      <c r="AH30" s="132">
        <v>319</v>
      </c>
      <c r="AI30" s="132">
        <v>325</v>
      </c>
      <c r="AJ30" s="132">
        <v>327</v>
      </c>
      <c r="AK30" s="132">
        <v>338</v>
      </c>
      <c r="AL30" s="132"/>
      <c r="AM30" s="132">
        <v>340</v>
      </c>
      <c r="AN30" s="132"/>
      <c r="AO30" s="132">
        <v>341</v>
      </c>
      <c r="AP30" s="132"/>
      <c r="AQ30" s="132">
        <v>343</v>
      </c>
      <c r="AR30" s="132"/>
      <c r="AS30" s="132">
        <v>344</v>
      </c>
      <c r="AT30" s="132"/>
      <c r="AU30" s="132">
        <v>346</v>
      </c>
      <c r="AV30" s="132"/>
      <c r="AW30" s="132">
        <v>347</v>
      </c>
      <c r="AX30" s="132"/>
      <c r="AY30" s="132">
        <v>349</v>
      </c>
      <c r="AZ30" s="132"/>
      <c r="BA30" s="132">
        <v>350</v>
      </c>
      <c r="BB30" s="132"/>
      <c r="BC30" s="132">
        <v>352</v>
      </c>
      <c r="BD30" s="132"/>
      <c r="BE30" s="132">
        <v>353</v>
      </c>
      <c r="BF30" s="132"/>
      <c r="BG30" s="132">
        <v>355</v>
      </c>
      <c r="BH30" s="239"/>
      <c r="BI30" s="122"/>
      <c r="BJ30" s="122"/>
      <c r="BK30" s="122"/>
    </row>
    <row r="31" spans="1:63" x14ac:dyDescent="0.25">
      <c r="A31" s="48" t="s">
        <v>165</v>
      </c>
      <c r="B31" s="34" t="s">
        <v>164</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v>0</v>
      </c>
      <c r="AF31" s="274">
        <v>0</v>
      </c>
      <c r="AG31" s="132">
        <v>310</v>
      </c>
      <c r="AH31" s="132">
        <v>320</v>
      </c>
      <c r="AI31" s="132"/>
      <c r="AJ31" s="132"/>
      <c r="AK31" s="132"/>
      <c r="AL31" s="132"/>
      <c r="AM31" s="132"/>
      <c r="AN31" s="132"/>
      <c r="AO31" s="132"/>
      <c r="AP31" s="132"/>
      <c r="AQ31" s="132"/>
      <c r="AR31" s="132"/>
      <c r="AS31" s="132"/>
      <c r="AT31" s="132"/>
      <c r="AU31" s="132"/>
      <c r="AV31" s="132"/>
      <c r="AW31" s="132"/>
      <c r="AX31" s="132"/>
      <c r="AY31" s="132"/>
      <c r="AZ31" s="132"/>
      <c r="BA31" s="132"/>
      <c r="BB31" s="132"/>
      <c r="BC31" s="132"/>
      <c r="BD31" s="132"/>
      <c r="BE31" s="132"/>
      <c r="BF31" s="132"/>
      <c r="BG31" s="132"/>
      <c r="BH31" s="239"/>
      <c r="BI31" s="122"/>
      <c r="BJ31" s="122"/>
      <c r="BK31" s="122"/>
    </row>
    <row r="32" spans="1:63" ht="31.5" x14ac:dyDescent="0.25">
      <c r="A32" s="48" t="s">
        <v>163</v>
      </c>
      <c r="B32" s="34" t="s">
        <v>162</v>
      </c>
      <c r="C32" s="274">
        <f>C30</f>
        <v>6.8040000000000003</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v>0</v>
      </c>
      <c r="AF32" s="274">
        <v>0</v>
      </c>
      <c r="AG32" s="132">
        <v>311</v>
      </c>
      <c r="AH32" s="132">
        <v>321</v>
      </c>
      <c r="AI32" s="132"/>
      <c r="AJ32" s="132"/>
      <c r="AK32" s="132"/>
      <c r="AL32" s="132"/>
      <c r="AM32" s="132"/>
      <c r="AN32" s="132"/>
      <c r="AO32" s="132"/>
      <c r="AP32" s="132"/>
      <c r="AQ32" s="132"/>
      <c r="AR32" s="132"/>
      <c r="AS32" s="132"/>
      <c r="AT32" s="132"/>
      <c r="AU32" s="132"/>
      <c r="AV32" s="132"/>
      <c r="AW32" s="132"/>
      <c r="AX32" s="132"/>
      <c r="AY32" s="132"/>
      <c r="AZ32" s="132"/>
      <c r="BA32" s="132"/>
      <c r="BB32" s="132"/>
      <c r="BC32" s="132"/>
      <c r="BD32" s="132"/>
      <c r="BE32" s="132"/>
      <c r="BF32" s="132"/>
      <c r="BG32" s="132"/>
      <c r="BH32" s="239"/>
      <c r="BI32" s="122"/>
      <c r="BJ32" s="122"/>
      <c r="BK32" s="122"/>
    </row>
    <row r="33" spans="1:63" x14ac:dyDescent="0.25">
      <c r="A33" s="48" t="s">
        <v>161</v>
      </c>
      <c r="B33" s="34" t="s">
        <v>160</v>
      </c>
      <c r="C33" s="274">
        <v>0</v>
      </c>
      <c r="D33" s="274">
        <v>0</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v>0</v>
      </c>
      <c r="AF33" s="274">
        <v>0</v>
      </c>
      <c r="AG33" s="132">
        <v>312</v>
      </c>
      <c r="AH33" s="132">
        <v>322</v>
      </c>
      <c r="AI33" s="132"/>
      <c r="AJ33" s="132"/>
      <c r="AK33" s="132"/>
      <c r="AL33" s="132"/>
      <c r="AM33" s="132"/>
      <c r="AN33" s="132"/>
      <c r="AO33" s="132"/>
      <c r="AP33" s="132"/>
      <c r="AQ33" s="132"/>
      <c r="AR33" s="132"/>
      <c r="AS33" s="132"/>
      <c r="AT33" s="132"/>
      <c r="AU33" s="132"/>
      <c r="AV33" s="132"/>
      <c r="AW33" s="132"/>
      <c r="AX33" s="132"/>
      <c r="AY33" s="132"/>
      <c r="AZ33" s="132"/>
      <c r="BA33" s="132"/>
      <c r="BB33" s="132"/>
      <c r="BC33" s="132"/>
      <c r="BD33" s="132"/>
      <c r="BE33" s="132"/>
      <c r="BF33" s="132"/>
      <c r="BG33" s="132"/>
      <c r="BH33" s="239"/>
      <c r="BI33" s="122"/>
      <c r="BJ33" s="122"/>
      <c r="BK33" s="122"/>
    </row>
    <row r="34" spans="1:63" x14ac:dyDescent="0.25">
      <c r="A34" s="48" t="s">
        <v>159</v>
      </c>
      <c r="B34" s="34" t="s">
        <v>158</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v>0</v>
      </c>
      <c r="AF34" s="274">
        <v>0</v>
      </c>
      <c r="AG34" s="132">
        <v>313</v>
      </c>
      <c r="AH34" s="132">
        <v>323</v>
      </c>
      <c r="AI34" s="132"/>
      <c r="AJ34" s="132"/>
      <c r="AK34" s="132"/>
      <c r="AL34" s="132"/>
      <c r="AM34" s="132"/>
      <c r="AN34" s="132"/>
      <c r="AO34" s="132"/>
      <c r="AP34" s="132"/>
      <c r="AQ34" s="132"/>
      <c r="AR34" s="132"/>
      <c r="AS34" s="132"/>
      <c r="AT34" s="132"/>
      <c r="AU34" s="132"/>
      <c r="AV34" s="132"/>
      <c r="AW34" s="132"/>
      <c r="AX34" s="132"/>
      <c r="AY34" s="132"/>
      <c r="AZ34" s="132"/>
      <c r="BA34" s="132"/>
      <c r="BB34" s="132"/>
      <c r="BC34" s="132"/>
      <c r="BD34" s="132"/>
      <c r="BE34" s="132"/>
      <c r="BF34" s="132"/>
      <c r="BG34" s="132"/>
      <c r="BH34" s="239"/>
      <c r="BI34" s="122"/>
      <c r="BJ34" s="122"/>
      <c r="BK34" s="122"/>
    </row>
    <row r="35" spans="1:63" ht="31.5" x14ac:dyDescent="0.25">
      <c r="A35" s="48" t="s">
        <v>59</v>
      </c>
      <c r="B35" s="47" t="s">
        <v>157</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v>0</v>
      </c>
      <c r="AF35" s="274">
        <v>0</v>
      </c>
      <c r="AG35" s="132"/>
      <c r="AH35" s="132"/>
      <c r="AI35" s="132"/>
      <c r="AJ35" s="132"/>
      <c r="AK35" s="132"/>
      <c r="AL35" s="132"/>
      <c r="AM35" s="132"/>
      <c r="AN35" s="132"/>
      <c r="AO35" s="132"/>
      <c r="AP35" s="132"/>
      <c r="AQ35" s="132"/>
      <c r="AR35" s="132"/>
      <c r="AS35" s="132"/>
      <c r="AT35" s="132"/>
      <c r="AU35" s="132"/>
      <c r="AV35" s="132"/>
      <c r="AW35" s="132"/>
      <c r="AX35" s="132"/>
      <c r="AY35" s="132"/>
      <c r="AZ35" s="132"/>
      <c r="BA35" s="132"/>
      <c r="BB35" s="132"/>
      <c r="BC35" s="132"/>
      <c r="BD35" s="132"/>
      <c r="BE35" s="132"/>
      <c r="BF35" s="132"/>
      <c r="BG35" s="132"/>
      <c r="BH35" s="239"/>
      <c r="BI35" s="122"/>
      <c r="BJ35" s="122"/>
      <c r="BK35" s="122"/>
    </row>
    <row r="36" spans="1:63" ht="31.5" x14ac:dyDescent="0.25">
      <c r="A36" s="45" t="s">
        <v>156</v>
      </c>
      <c r="B36" s="44" t="s">
        <v>155</v>
      </c>
      <c r="C36" s="274"/>
      <c r="D36" s="274"/>
      <c r="E36" s="274"/>
      <c r="F36" s="274"/>
      <c r="G36" s="274"/>
      <c r="H36" s="274"/>
      <c r="I36" s="274"/>
      <c r="J36" s="274"/>
      <c r="K36" s="274"/>
      <c r="L36" s="274"/>
      <c r="M36" s="274"/>
      <c r="N36" s="274"/>
      <c r="O36" s="274"/>
      <c r="P36" s="274"/>
      <c r="Q36" s="274"/>
      <c r="R36" s="274"/>
      <c r="S36" s="274"/>
      <c r="T36" s="274"/>
      <c r="U36" s="274"/>
      <c r="V36" s="274"/>
      <c r="W36" s="274"/>
      <c r="X36" s="274"/>
      <c r="Y36" s="274"/>
      <c r="Z36" s="274"/>
      <c r="AA36" s="274"/>
      <c r="AB36" s="274"/>
      <c r="AC36" s="274"/>
      <c r="AD36" s="274"/>
      <c r="AE36" s="274">
        <v>0</v>
      </c>
      <c r="AF36" s="274">
        <v>0</v>
      </c>
      <c r="AG36" s="132"/>
      <c r="AH36" s="132"/>
      <c r="AI36" s="132"/>
      <c r="AJ36" s="132"/>
      <c r="AK36" s="132"/>
      <c r="AL36" s="132"/>
      <c r="AM36" s="132"/>
      <c r="AN36" s="132"/>
      <c r="AO36" s="132"/>
      <c r="AP36" s="132"/>
      <c r="AQ36" s="132"/>
      <c r="AR36" s="132"/>
      <c r="AS36" s="132"/>
      <c r="AT36" s="132"/>
      <c r="AU36" s="132"/>
      <c r="AV36" s="132"/>
      <c r="AW36" s="132"/>
      <c r="AX36" s="132"/>
      <c r="AY36" s="132"/>
      <c r="AZ36" s="132"/>
      <c r="BA36" s="132"/>
      <c r="BB36" s="132"/>
      <c r="BC36" s="132"/>
      <c r="BD36" s="132"/>
      <c r="BE36" s="132"/>
      <c r="BF36" s="132"/>
      <c r="BG36" s="132"/>
      <c r="BH36" s="239"/>
      <c r="BI36" s="122"/>
      <c r="BJ36" s="122"/>
      <c r="BK36" s="122"/>
    </row>
    <row r="37" spans="1:63" x14ac:dyDescent="0.25">
      <c r="A37" s="45" t="s">
        <v>154</v>
      </c>
      <c r="B37" s="44" t="s">
        <v>144</v>
      </c>
      <c r="C37" s="274"/>
      <c r="D37" s="274"/>
      <c r="E37" s="274"/>
      <c r="F37" s="274"/>
      <c r="G37" s="274">
        <v>0</v>
      </c>
      <c r="H37" s="274"/>
      <c r="I37" s="274">
        <v>0</v>
      </c>
      <c r="J37" s="274"/>
      <c r="K37" s="274">
        <v>0</v>
      </c>
      <c r="L37" s="274"/>
      <c r="M37" s="274">
        <v>0</v>
      </c>
      <c r="N37" s="274"/>
      <c r="O37" s="274">
        <v>0</v>
      </c>
      <c r="P37" s="274"/>
      <c r="Q37" s="274">
        <v>0</v>
      </c>
      <c r="R37" s="274"/>
      <c r="S37" s="274">
        <v>0</v>
      </c>
      <c r="T37" s="274"/>
      <c r="U37" s="274">
        <v>0</v>
      </c>
      <c r="V37" s="274"/>
      <c r="W37" s="274">
        <v>0</v>
      </c>
      <c r="X37" s="274"/>
      <c r="Y37" s="274">
        <v>0</v>
      </c>
      <c r="Z37" s="274"/>
      <c r="AA37" s="274">
        <v>0</v>
      </c>
      <c r="AB37" s="274"/>
      <c r="AC37" s="274">
        <v>0</v>
      </c>
      <c r="AD37" s="274"/>
      <c r="AE37" s="274">
        <v>0</v>
      </c>
      <c r="AF37" s="274">
        <v>0</v>
      </c>
      <c r="AG37" s="132"/>
      <c r="AH37" s="132"/>
      <c r="AI37" s="132"/>
      <c r="AJ37" s="132"/>
      <c r="AK37" s="132">
        <v>1065</v>
      </c>
      <c r="AL37" s="132"/>
      <c r="AM37" s="132">
        <v>1083</v>
      </c>
      <c r="AN37" s="132"/>
      <c r="AO37" s="132">
        <v>1092</v>
      </c>
      <c r="AP37" s="132"/>
      <c r="AQ37" s="132">
        <v>1110</v>
      </c>
      <c r="AR37" s="132"/>
      <c r="AS37" s="132">
        <v>1119</v>
      </c>
      <c r="AT37" s="132"/>
      <c r="AU37" s="132">
        <v>1137</v>
      </c>
      <c r="AV37" s="132"/>
      <c r="AW37" s="132">
        <v>1146</v>
      </c>
      <c r="AX37" s="132"/>
      <c r="AY37" s="132">
        <v>1164</v>
      </c>
      <c r="AZ37" s="132"/>
      <c r="BA37" s="132">
        <v>1173</v>
      </c>
      <c r="BB37" s="132"/>
      <c r="BC37" s="132">
        <v>1191</v>
      </c>
      <c r="BD37" s="132"/>
      <c r="BE37" s="132">
        <v>1200</v>
      </c>
      <c r="BF37" s="132"/>
      <c r="BG37" s="132">
        <v>1218</v>
      </c>
      <c r="BH37" s="239"/>
      <c r="BI37" s="122"/>
      <c r="BJ37" s="122"/>
      <c r="BK37" s="122"/>
    </row>
    <row r="38" spans="1:63" x14ac:dyDescent="0.25">
      <c r="A38" s="45" t="s">
        <v>153</v>
      </c>
      <c r="B38" s="44" t="s">
        <v>142</v>
      </c>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v>0</v>
      </c>
      <c r="AF38" s="274">
        <v>0</v>
      </c>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239"/>
      <c r="BI38" s="122"/>
      <c r="BJ38" s="122"/>
      <c r="BK38" s="122"/>
    </row>
    <row r="39" spans="1:63" ht="31.5" x14ac:dyDescent="0.25">
      <c r="A39" s="45" t="s">
        <v>152</v>
      </c>
      <c r="B39" s="34" t="s">
        <v>140</v>
      </c>
      <c r="C39" s="274"/>
      <c r="D39" s="274"/>
      <c r="E39" s="274"/>
      <c r="F39" s="274"/>
      <c r="G39" s="274">
        <v>0</v>
      </c>
      <c r="H39" s="274"/>
      <c r="I39" s="274">
        <v>0</v>
      </c>
      <c r="J39" s="274"/>
      <c r="K39" s="274">
        <v>0</v>
      </c>
      <c r="L39" s="274"/>
      <c r="M39" s="274">
        <v>0</v>
      </c>
      <c r="N39" s="274"/>
      <c r="O39" s="274">
        <v>0</v>
      </c>
      <c r="P39" s="274"/>
      <c r="Q39" s="274">
        <v>0</v>
      </c>
      <c r="R39" s="274"/>
      <c r="S39" s="274">
        <v>0</v>
      </c>
      <c r="T39" s="274"/>
      <c r="U39" s="274">
        <v>0</v>
      </c>
      <c r="V39" s="274"/>
      <c r="W39" s="274">
        <v>0</v>
      </c>
      <c r="X39" s="274"/>
      <c r="Y39" s="274">
        <v>0</v>
      </c>
      <c r="Z39" s="274"/>
      <c r="AA39" s="274">
        <v>0</v>
      </c>
      <c r="AB39" s="274"/>
      <c r="AC39" s="274">
        <v>0</v>
      </c>
      <c r="AD39" s="274"/>
      <c r="AE39" s="274">
        <v>0</v>
      </c>
      <c r="AF39" s="274">
        <v>0</v>
      </c>
      <c r="AG39" s="132"/>
      <c r="AH39" s="132"/>
      <c r="AI39" s="132"/>
      <c r="AJ39" s="132"/>
      <c r="AK39" s="132">
        <v>1067</v>
      </c>
      <c r="AL39" s="132"/>
      <c r="AM39" s="132">
        <v>1085</v>
      </c>
      <c r="AN39" s="132"/>
      <c r="AO39" s="132">
        <v>1094</v>
      </c>
      <c r="AP39" s="132"/>
      <c r="AQ39" s="132">
        <v>1112</v>
      </c>
      <c r="AR39" s="132"/>
      <c r="AS39" s="132">
        <v>1121</v>
      </c>
      <c r="AT39" s="132"/>
      <c r="AU39" s="132">
        <v>1139</v>
      </c>
      <c r="AV39" s="132"/>
      <c r="AW39" s="132">
        <v>1148</v>
      </c>
      <c r="AX39" s="132"/>
      <c r="AY39" s="132">
        <v>1166</v>
      </c>
      <c r="AZ39" s="132"/>
      <c r="BA39" s="132">
        <v>1175</v>
      </c>
      <c r="BB39" s="132"/>
      <c r="BC39" s="132">
        <v>1193</v>
      </c>
      <c r="BD39" s="132"/>
      <c r="BE39" s="132">
        <v>1202</v>
      </c>
      <c r="BF39" s="132"/>
      <c r="BG39" s="132">
        <v>1220</v>
      </c>
      <c r="BH39" s="239"/>
      <c r="BI39" s="122"/>
      <c r="BJ39" s="122"/>
      <c r="BK39" s="122"/>
    </row>
    <row r="40" spans="1:63" ht="31.5" x14ac:dyDescent="0.25">
      <c r="A40" s="45" t="s">
        <v>151</v>
      </c>
      <c r="B40" s="34" t="s">
        <v>138</v>
      </c>
      <c r="C40" s="274"/>
      <c r="D40" s="274"/>
      <c r="E40" s="274"/>
      <c r="F40" s="274"/>
      <c r="G40" s="274">
        <v>0</v>
      </c>
      <c r="H40" s="274"/>
      <c r="I40" s="274">
        <v>0</v>
      </c>
      <c r="J40" s="274"/>
      <c r="K40" s="274">
        <v>0</v>
      </c>
      <c r="L40" s="274"/>
      <c r="M40" s="274">
        <v>0</v>
      </c>
      <c r="N40" s="274"/>
      <c r="O40" s="274">
        <v>0</v>
      </c>
      <c r="P40" s="274"/>
      <c r="Q40" s="274">
        <v>0</v>
      </c>
      <c r="R40" s="274"/>
      <c r="S40" s="274">
        <v>0</v>
      </c>
      <c r="T40" s="274"/>
      <c r="U40" s="274">
        <v>0</v>
      </c>
      <c r="V40" s="274"/>
      <c r="W40" s="274">
        <v>0</v>
      </c>
      <c r="X40" s="274"/>
      <c r="Y40" s="274">
        <v>0</v>
      </c>
      <c r="Z40" s="274"/>
      <c r="AA40" s="274">
        <v>0</v>
      </c>
      <c r="AB40" s="274"/>
      <c r="AC40" s="274">
        <v>0</v>
      </c>
      <c r="AD40" s="274"/>
      <c r="AE40" s="274">
        <v>0</v>
      </c>
      <c r="AF40" s="274">
        <v>0</v>
      </c>
      <c r="AG40" s="132"/>
      <c r="AH40" s="132"/>
      <c r="AI40" s="132"/>
      <c r="AJ40" s="132"/>
      <c r="AK40" s="132">
        <v>1068</v>
      </c>
      <c r="AL40" s="132"/>
      <c r="AM40" s="132">
        <v>1086</v>
      </c>
      <c r="AN40" s="132"/>
      <c r="AO40" s="132">
        <v>1095</v>
      </c>
      <c r="AP40" s="132"/>
      <c r="AQ40" s="132">
        <v>1113</v>
      </c>
      <c r="AR40" s="132"/>
      <c r="AS40" s="132">
        <v>1122</v>
      </c>
      <c r="AT40" s="132"/>
      <c r="AU40" s="132">
        <v>1140</v>
      </c>
      <c r="AV40" s="132"/>
      <c r="AW40" s="132">
        <v>1149</v>
      </c>
      <c r="AX40" s="132"/>
      <c r="AY40" s="132">
        <v>1167</v>
      </c>
      <c r="AZ40" s="132"/>
      <c r="BA40" s="132">
        <v>1176</v>
      </c>
      <c r="BB40" s="132"/>
      <c r="BC40" s="132">
        <v>1194</v>
      </c>
      <c r="BD40" s="132"/>
      <c r="BE40" s="132">
        <v>1203</v>
      </c>
      <c r="BF40" s="132"/>
      <c r="BG40" s="132">
        <v>1221</v>
      </c>
      <c r="BH40" s="239"/>
      <c r="BI40" s="122"/>
      <c r="BJ40" s="122"/>
      <c r="BK40" s="122"/>
    </row>
    <row r="41" spans="1:63" x14ac:dyDescent="0.25">
      <c r="A41" s="45" t="s">
        <v>150</v>
      </c>
      <c r="B41" s="34" t="s">
        <v>136</v>
      </c>
      <c r="C41" s="274"/>
      <c r="D41" s="274"/>
      <c r="E41" s="274"/>
      <c r="F41" s="274"/>
      <c r="G41" s="274">
        <v>0</v>
      </c>
      <c r="H41" s="274"/>
      <c r="I41" s="274">
        <v>0</v>
      </c>
      <c r="J41" s="274"/>
      <c r="K41" s="274">
        <v>0</v>
      </c>
      <c r="L41" s="274"/>
      <c r="M41" s="274">
        <v>0</v>
      </c>
      <c r="N41" s="274"/>
      <c r="O41" s="274">
        <v>0</v>
      </c>
      <c r="P41" s="274"/>
      <c r="Q41" s="274">
        <v>0</v>
      </c>
      <c r="R41" s="274"/>
      <c r="S41" s="274">
        <v>0</v>
      </c>
      <c r="T41" s="274"/>
      <c r="U41" s="274">
        <v>0</v>
      </c>
      <c r="V41" s="274"/>
      <c r="W41" s="274">
        <v>0</v>
      </c>
      <c r="X41" s="274"/>
      <c r="Y41" s="274">
        <v>0</v>
      </c>
      <c r="Z41" s="274"/>
      <c r="AA41" s="274">
        <v>0</v>
      </c>
      <c r="AB41" s="274"/>
      <c r="AC41" s="274">
        <v>0</v>
      </c>
      <c r="AD41" s="274"/>
      <c r="AE41" s="274">
        <v>0</v>
      </c>
      <c r="AF41" s="274">
        <v>0</v>
      </c>
      <c r="AG41" s="132"/>
      <c r="AH41" s="132"/>
      <c r="AI41" s="132"/>
      <c r="AJ41" s="132"/>
      <c r="AK41" s="132">
        <v>1069</v>
      </c>
      <c r="AL41" s="132"/>
      <c r="AM41" s="132">
        <v>1087</v>
      </c>
      <c r="AN41" s="132"/>
      <c r="AO41" s="132">
        <v>1096</v>
      </c>
      <c r="AP41" s="132"/>
      <c r="AQ41" s="132">
        <v>1114</v>
      </c>
      <c r="AR41" s="132"/>
      <c r="AS41" s="132">
        <v>1123</v>
      </c>
      <c r="AT41" s="132"/>
      <c r="AU41" s="132">
        <v>1141</v>
      </c>
      <c r="AV41" s="132"/>
      <c r="AW41" s="132">
        <v>1150</v>
      </c>
      <c r="AX41" s="132"/>
      <c r="AY41" s="132">
        <v>1168</v>
      </c>
      <c r="AZ41" s="132"/>
      <c r="BA41" s="132">
        <v>1177</v>
      </c>
      <c r="BB41" s="132"/>
      <c r="BC41" s="132">
        <v>1195</v>
      </c>
      <c r="BD41" s="132"/>
      <c r="BE41" s="132">
        <v>1204</v>
      </c>
      <c r="BF41" s="132"/>
      <c r="BG41" s="132">
        <v>1222</v>
      </c>
      <c r="BH41" s="239"/>
      <c r="BI41" s="122"/>
      <c r="BJ41" s="122"/>
      <c r="BK41" s="122"/>
    </row>
    <row r="42" spans="1:63" x14ac:dyDescent="0.25">
      <c r="A42" s="45" t="s">
        <v>149</v>
      </c>
      <c r="B42" s="44" t="s">
        <v>539</v>
      </c>
      <c r="C42" s="274"/>
      <c r="D42" s="274"/>
      <c r="E42" s="274"/>
      <c r="F42" s="274"/>
      <c r="G42" s="274">
        <v>0</v>
      </c>
      <c r="H42" s="274"/>
      <c r="I42" s="274">
        <v>0</v>
      </c>
      <c r="J42" s="274"/>
      <c r="K42" s="274">
        <v>0</v>
      </c>
      <c r="L42" s="274"/>
      <c r="M42" s="274">
        <v>0</v>
      </c>
      <c r="N42" s="274"/>
      <c r="O42" s="274">
        <v>0</v>
      </c>
      <c r="P42" s="274"/>
      <c r="Q42" s="274">
        <v>0</v>
      </c>
      <c r="R42" s="274"/>
      <c r="S42" s="274">
        <v>0</v>
      </c>
      <c r="T42" s="274"/>
      <c r="U42" s="274">
        <v>0</v>
      </c>
      <c r="V42" s="274"/>
      <c r="W42" s="274">
        <v>0</v>
      </c>
      <c r="X42" s="274"/>
      <c r="Y42" s="274">
        <v>0</v>
      </c>
      <c r="Z42" s="274"/>
      <c r="AA42" s="274">
        <v>0</v>
      </c>
      <c r="AB42" s="274"/>
      <c r="AC42" s="274">
        <v>0</v>
      </c>
      <c r="AD42" s="274"/>
      <c r="AE42" s="274">
        <v>0</v>
      </c>
      <c r="AF42" s="274">
        <v>0</v>
      </c>
      <c r="AG42" s="132"/>
      <c r="AH42" s="132"/>
      <c r="AI42" s="132"/>
      <c r="AJ42" s="132"/>
      <c r="AK42" s="132">
        <v>1072</v>
      </c>
      <c r="AL42" s="132"/>
      <c r="AM42" s="132">
        <v>1090</v>
      </c>
      <c r="AN42" s="132"/>
      <c r="AO42" s="132">
        <v>1099</v>
      </c>
      <c r="AP42" s="132"/>
      <c r="AQ42" s="132">
        <v>1117</v>
      </c>
      <c r="AR42" s="132"/>
      <c r="AS42" s="132">
        <v>1126</v>
      </c>
      <c r="AT42" s="132"/>
      <c r="AU42" s="132">
        <v>1144</v>
      </c>
      <c r="AV42" s="132"/>
      <c r="AW42" s="132">
        <v>1153</v>
      </c>
      <c r="AX42" s="132"/>
      <c r="AY42" s="132">
        <v>1171</v>
      </c>
      <c r="AZ42" s="132"/>
      <c r="BA42" s="132">
        <v>1180</v>
      </c>
      <c r="BB42" s="132"/>
      <c r="BC42" s="132">
        <v>1198</v>
      </c>
      <c r="BD42" s="132"/>
      <c r="BE42" s="132">
        <v>1207</v>
      </c>
      <c r="BF42" s="132"/>
      <c r="BG42" s="132">
        <v>1225</v>
      </c>
      <c r="BH42" s="239"/>
      <c r="BI42" s="122"/>
      <c r="BJ42" s="122"/>
      <c r="BK42" s="122"/>
    </row>
    <row r="43" spans="1:63" x14ac:dyDescent="0.25">
      <c r="A43" s="48" t="s">
        <v>58</v>
      </c>
      <c r="B43" s="47" t="s">
        <v>148</v>
      </c>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274"/>
      <c r="AA43" s="274"/>
      <c r="AB43" s="274"/>
      <c r="AC43" s="274"/>
      <c r="AD43" s="274"/>
      <c r="AE43" s="274">
        <v>0</v>
      </c>
      <c r="AF43" s="274">
        <v>0</v>
      </c>
      <c r="AG43" s="132"/>
      <c r="AH43" s="132"/>
      <c r="AI43" s="132"/>
      <c r="AJ43" s="132"/>
      <c r="AK43" s="132"/>
      <c r="AL43" s="132"/>
      <c r="AM43" s="132"/>
      <c r="AN43" s="132"/>
      <c r="AO43" s="132"/>
      <c r="AP43" s="132"/>
      <c r="AQ43" s="132"/>
      <c r="AR43" s="132"/>
      <c r="AS43" s="132"/>
      <c r="AT43" s="132"/>
      <c r="AU43" s="132"/>
      <c r="AV43" s="132"/>
      <c r="AW43" s="132"/>
      <c r="AX43" s="132"/>
      <c r="AY43" s="132"/>
      <c r="AZ43" s="132"/>
      <c r="BA43" s="132"/>
      <c r="BB43" s="132"/>
      <c r="BC43" s="132"/>
      <c r="BD43" s="132"/>
      <c r="BE43" s="132"/>
      <c r="BF43" s="132"/>
      <c r="BG43" s="132"/>
      <c r="BH43" s="239"/>
      <c r="BI43" s="122"/>
      <c r="BJ43" s="122"/>
      <c r="BK43" s="122"/>
    </row>
    <row r="44" spans="1:63" x14ac:dyDescent="0.25">
      <c r="A44" s="45" t="s">
        <v>147</v>
      </c>
      <c r="B44" s="34" t="s">
        <v>146</v>
      </c>
      <c r="C44" s="274"/>
      <c r="D44" s="274"/>
      <c r="E44" s="274"/>
      <c r="F44" s="274"/>
      <c r="G44" s="274"/>
      <c r="H44" s="274"/>
      <c r="I44" s="274"/>
      <c r="J44" s="274"/>
      <c r="K44" s="274"/>
      <c r="L44" s="274"/>
      <c r="M44" s="274"/>
      <c r="N44" s="274"/>
      <c r="O44" s="274"/>
      <c r="P44" s="274"/>
      <c r="Q44" s="274"/>
      <c r="R44" s="274"/>
      <c r="S44" s="274"/>
      <c r="T44" s="274"/>
      <c r="U44" s="274"/>
      <c r="V44" s="274"/>
      <c r="W44" s="274"/>
      <c r="X44" s="274"/>
      <c r="Y44" s="274"/>
      <c r="Z44" s="274"/>
      <c r="AA44" s="274"/>
      <c r="AB44" s="274"/>
      <c r="AC44" s="274"/>
      <c r="AD44" s="274"/>
      <c r="AE44" s="274">
        <v>0</v>
      </c>
      <c r="AF44" s="274">
        <v>0</v>
      </c>
      <c r="AG44" s="141"/>
      <c r="AH44" s="132"/>
      <c r="AI44" s="132"/>
      <c r="AJ44" s="132"/>
      <c r="AK44" s="132"/>
      <c r="AL44" s="132"/>
      <c r="AM44" s="132"/>
      <c r="AN44" s="132"/>
      <c r="AO44" s="132"/>
      <c r="AP44" s="132"/>
      <c r="AQ44" s="132"/>
      <c r="AR44" s="132"/>
      <c r="AS44" s="132"/>
      <c r="AT44" s="132"/>
      <c r="AU44" s="132"/>
      <c r="AV44" s="132"/>
      <c r="AW44" s="132"/>
      <c r="AX44" s="132"/>
      <c r="AY44" s="132"/>
      <c r="AZ44" s="132"/>
      <c r="BA44" s="132"/>
      <c r="BB44" s="132"/>
      <c r="BC44" s="132"/>
      <c r="BD44" s="132"/>
      <c r="BE44" s="132"/>
      <c r="BF44" s="132"/>
      <c r="BG44" s="132"/>
      <c r="BH44" s="239"/>
      <c r="BI44" s="122"/>
      <c r="BJ44" s="122"/>
      <c r="BK44" s="122"/>
    </row>
    <row r="45" spans="1:63" x14ac:dyDescent="0.25">
      <c r="A45" s="45" t="s">
        <v>145</v>
      </c>
      <c r="B45" s="34" t="s">
        <v>144</v>
      </c>
      <c r="C45" s="274"/>
      <c r="D45" s="274"/>
      <c r="E45" s="274"/>
      <c r="F45" s="274"/>
      <c r="G45" s="274">
        <v>0</v>
      </c>
      <c r="H45" s="274"/>
      <c r="I45" s="274">
        <v>0</v>
      </c>
      <c r="J45" s="274"/>
      <c r="K45" s="274">
        <v>0</v>
      </c>
      <c r="L45" s="274"/>
      <c r="M45" s="274">
        <v>0</v>
      </c>
      <c r="N45" s="274"/>
      <c r="O45" s="274">
        <v>0</v>
      </c>
      <c r="P45" s="274"/>
      <c r="Q45" s="274">
        <v>0</v>
      </c>
      <c r="R45" s="274"/>
      <c r="S45" s="274">
        <v>0</v>
      </c>
      <c r="T45" s="274"/>
      <c r="U45" s="274">
        <v>0</v>
      </c>
      <c r="V45" s="274"/>
      <c r="W45" s="274">
        <v>0</v>
      </c>
      <c r="X45" s="274"/>
      <c r="Y45" s="274">
        <v>0</v>
      </c>
      <c r="Z45" s="274"/>
      <c r="AA45" s="274">
        <v>0</v>
      </c>
      <c r="AB45" s="274"/>
      <c r="AC45" s="274">
        <v>0</v>
      </c>
      <c r="AD45" s="274"/>
      <c r="AE45" s="274">
        <v>0</v>
      </c>
      <c r="AF45" s="274">
        <v>0</v>
      </c>
      <c r="AG45" s="141"/>
      <c r="AH45" s="132"/>
      <c r="AI45" s="132"/>
      <c r="AJ45" s="132"/>
      <c r="AK45" s="132">
        <v>1065</v>
      </c>
      <c r="AL45" s="132"/>
      <c r="AM45" s="132">
        <v>1083</v>
      </c>
      <c r="AN45" s="132"/>
      <c r="AO45" s="132">
        <v>1092</v>
      </c>
      <c r="AP45" s="132"/>
      <c r="AQ45" s="132">
        <v>1110</v>
      </c>
      <c r="AR45" s="132"/>
      <c r="AS45" s="132">
        <v>1119</v>
      </c>
      <c r="AT45" s="132"/>
      <c r="AU45" s="132">
        <v>1137</v>
      </c>
      <c r="AV45" s="132"/>
      <c r="AW45" s="132">
        <v>1146</v>
      </c>
      <c r="AX45" s="132"/>
      <c r="AY45" s="132">
        <v>1164</v>
      </c>
      <c r="AZ45" s="132"/>
      <c r="BA45" s="132">
        <v>1173</v>
      </c>
      <c r="BB45" s="132"/>
      <c r="BC45" s="132">
        <v>1191</v>
      </c>
      <c r="BD45" s="132"/>
      <c r="BE45" s="132">
        <v>1200</v>
      </c>
      <c r="BF45" s="132"/>
      <c r="BG45" s="132">
        <v>1218</v>
      </c>
      <c r="BH45" s="239"/>
      <c r="BI45" s="122"/>
      <c r="BJ45" s="122"/>
      <c r="BK45" s="122"/>
    </row>
    <row r="46" spans="1:63" x14ac:dyDescent="0.25">
      <c r="A46" s="45" t="s">
        <v>143</v>
      </c>
      <c r="B46" s="34" t="s">
        <v>142</v>
      </c>
      <c r="C46" s="274"/>
      <c r="D46" s="274"/>
      <c r="E46" s="274"/>
      <c r="F46" s="274"/>
      <c r="G46" s="274"/>
      <c r="H46" s="274"/>
      <c r="I46" s="274"/>
      <c r="J46" s="274"/>
      <c r="K46" s="274"/>
      <c r="L46" s="274"/>
      <c r="M46" s="274"/>
      <c r="N46" s="274"/>
      <c r="O46" s="274"/>
      <c r="P46" s="274"/>
      <c r="Q46" s="274"/>
      <c r="R46" s="274"/>
      <c r="S46" s="274"/>
      <c r="T46" s="274"/>
      <c r="U46" s="274"/>
      <c r="V46" s="274"/>
      <c r="W46" s="274"/>
      <c r="X46" s="274"/>
      <c r="Y46" s="274"/>
      <c r="Z46" s="274"/>
      <c r="AA46" s="274"/>
      <c r="AB46" s="274"/>
      <c r="AC46" s="274"/>
      <c r="AD46" s="274"/>
      <c r="AE46" s="274">
        <v>0</v>
      </c>
      <c r="AF46" s="274">
        <v>0</v>
      </c>
      <c r="AG46" s="141"/>
      <c r="AH46" s="132"/>
      <c r="AI46" s="132"/>
      <c r="AJ46" s="132"/>
      <c r="AK46" s="132"/>
      <c r="AL46" s="132"/>
      <c r="AM46" s="132"/>
      <c r="AN46" s="132"/>
      <c r="AO46" s="132"/>
      <c r="AP46" s="132"/>
      <c r="AQ46" s="132"/>
      <c r="AR46" s="132"/>
      <c r="AS46" s="132"/>
      <c r="AT46" s="132"/>
      <c r="AU46" s="132"/>
      <c r="AV46" s="132"/>
      <c r="AW46" s="132"/>
      <c r="AX46" s="132"/>
      <c r="AY46" s="132"/>
      <c r="AZ46" s="132"/>
      <c r="BA46" s="132"/>
      <c r="BB46" s="132"/>
      <c r="BC46" s="132"/>
      <c r="BD46" s="132"/>
      <c r="BE46" s="132"/>
      <c r="BF46" s="132"/>
      <c r="BG46" s="132"/>
      <c r="BH46" s="239"/>
      <c r="BI46" s="122"/>
      <c r="BJ46" s="122"/>
      <c r="BK46" s="122"/>
    </row>
    <row r="47" spans="1:63" ht="31.5" x14ac:dyDescent="0.25">
      <c r="A47" s="45" t="s">
        <v>141</v>
      </c>
      <c r="B47" s="34" t="s">
        <v>140</v>
      </c>
      <c r="C47" s="274"/>
      <c r="D47" s="274"/>
      <c r="E47" s="274"/>
      <c r="F47" s="274"/>
      <c r="G47" s="274">
        <v>0</v>
      </c>
      <c r="H47" s="274"/>
      <c r="I47" s="274">
        <v>0</v>
      </c>
      <c r="J47" s="274"/>
      <c r="K47" s="274">
        <v>0</v>
      </c>
      <c r="L47" s="274"/>
      <c r="M47" s="274">
        <v>0</v>
      </c>
      <c r="N47" s="274"/>
      <c r="O47" s="274">
        <v>0</v>
      </c>
      <c r="P47" s="274"/>
      <c r="Q47" s="274">
        <v>0</v>
      </c>
      <c r="R47" s="274"/>
      <c r="S47" s="274">
        <v>0</v>
      </c>
      <c r="T47" s="274"/>
      <c r="U47" s="274">
        <v>0</v>
      </c>
      <c r="V47" s="274"/>
      <c r="W47" s="274">
        <v>0</v>
      </c>
      <c r="X47" s="274"/>
      <c r="Y47" s="274">
        <v>0</v>
      </c>
      <c r="Z47" s="274"/>
      <c r="AA47" s="274">
        <v>0</v>
      </c>
      <c r="AB47" s="274"/>
      <c r="AC47" s="274">
        <v>0</v>
      </c>
      <c r="AD47" s="274"/>
      <c r="AE47" s="274">
        <v>0</v>
      </c>
      <c r="AF47" s="274">
        <v>0</v>
      </c>
      <c r="AG47" s="141"/>
      <c r="AH47" s="132"/>
      <c r="AI47" s="132"/>
      <c r="AJ47" s="132"/>
      <c r="AK47" s="132">
        <v>1067</v>
      </c>
      <c r="AL47" s="132"/>
      <c r="AM47" s="132">
        <v>1085</v>
      </c>
      <c r="AN47" s="132"/>
      <c r="AO47" s="132">
        <v>1094</v>
      </c>
      <c r="AP47" s="132"/>
      <c r="AQ47" s="132">
        <v>1112</v>
      </c>
      <c r="AR47" s="132"/>
      <c r="AS47" s="132">
        <v>1121</v>
      </c>
      <c r="AT47" s="132"/>
      <c r="AU47" s="132">
        <v>1139</v>
      </c>
      <c r="AV47" s="132"/>
      <c r="AW47" s="132">
        <v>1148</v>
      </c>
      <c r="AX47" s="132"/>
      <c r="AY47" s="132">
        <v>1166</v>
      </c>
      <c r="AZ47" s="132"/>
      <c r="BA47" s="132">
        <v>1175</v>
      </c>
      <c r="BB47" s="132"/>
      <c r="BC47" s="132">
        <v>1193</v>
      </c>
      <c r="BD47" s="132"/>
      <c r="BE47" s="132">
        <v>1202</v>
      </c>
      <c r="BF47" s="132"/>
      <c r="BG47" s="132">
        <v>1220</v>
      </c>
      <c r="BH47" s="239"/>
      <c r="BI47" s="122"/>
      <c r="BJ47" s="122"/>
      <c r="BK47" s="122"/>
    </row>
    <row r="48" spans="1:63" ht="31.5" x14ac:dyDescent="0.25">
      <c r="A48" s="45" t="s">
        <v>139</v>
      </c>
      <c r="B48" s="34" t="s">
        <v>138</v>
      </c>
      <c r="C48" s="274"/>
      <c r="D48" s="274"/>
      <c r="E48" s="274"/>
      <c r="F48" s="274"/>
      <c r="G48" s="274">
        <v>0</v>
      </c>
      <c r="H48" s="274"/>
      <c r="I48" s="274">
        <v>0</v>
      </c>
      <c r="J48" s="274"/>
      <c r="K48" s="274">
        <v>0</v>
      </c>
      <c r="L48" s="274"/>
      <c r="M48" s="274">
        <v>0</v>
      </c>
      <c r="N48" s="274"/>
      <c r="O48" s="274">
        <v>0</v>
      </c>
      <c r="P48" s="274"/>
      <c r="Q48" s="274">
        <v>0</v>
      </c>
      <c r="R48" s="274"/>
      <c r="S48" s="274">
        <v>0</v>
      </c>
      <c r="T48" s="274"/>
      <c r="U48" s="274">
        <v>0</v>
      </c>
      <c r="V48" s="274"/>
      <c r="W48" s="274">
        <v>0</v>
      </c>
      <c r="X48" s="274"/>
      <c r="Y48" s="274">
        <v>0</v>
      </c>
      <c r="Z48" s="274"/>
      <c r="AA48" s="274">
        <v>0</v>
      </c>
      <c r="AB48" s="274"/>
      <c r="AC48" s="274">
        <v>0</v>
      </c>
      <c r="AD48" s="274"/>
      <c r="AE48" s="274">
        <v>0</v>
      </c>
      <c r="AF48" s="274">
        <v>0</v>
      </c>
      <c r="AG48" s="141"/>
      <c r="AH48" s="132"/>
      <c r="AI48" s="132"/>
      <c r="AJ48" s="132"/>
      <c r="AK48" s="132">
        <v>1068</v>
      </c>
      <c r="AL48" s="132"/>
      <c r="AM48" s="132">
        <v>1086</v>
      </c>
      <c r="AN48" s="132"/>
      <c r="AO48" s="132">
        <v>1095</v>
      </c>
      <c r="AP48" s="132"/>
      <c r="AQ48" s="132">
        <v>1113</v>
      </c>
      <c r="AR48" s="132"/>
      <c r="AS48" s="132">
        <v>1122</v>
      </c>
      <c r="AT48" s="132"/>
      <c r="AU48" s="132">
        <v>1140</v>
      </c>
      <c r="AV48" s="132"/>
      <c r="AW48" s="132">
        <v>1149</v>
      </c>
      <c r="AX48" s="132"/>
      <c r="AY48" s="132">
        <v>1167</v>
      </c>
      <c r="AZ48" s="132"/>
      <c r="BA48" s="132">
        <v>1176</v>
      </c>
      <c r="BB48" s="132"/>
      <c r="BC48" s="132">
        <v>1194</v>
      </c>
      <c r="BD48" s="132"/>
      <c r="BE48" s="132">
        <v>1203</v>
      </c>
      <c r="BF48" s="132"/>
      <c r="BG48" s="132">
        <v>1221</v>
      </c>
      <c r="BH48" s="239"/>
      <c r="BI48" s="122"/>
      <c r="BJ48" s="122"/>
      <c r="BK48" s="122"/>
    </row>
    <row r="49" spans="1:63" x14ac:dyDescent="0.25">
      <c r="A49" s="45" t="s">
        <v>137</v>
      </c>
      <c r="B49" s="34" t="s">
        <v>136</v>
      </c>
      <c r="C49" s="274"/>
      <c r="D49" s="274"/>
      <c r="E49" s="274"/>
      <c r="F49" s="274"/>
      <c r="G49" s="274">
        <v>0</v>
      </c>
      <c r="H49" s="274"/>
      <c r="I49" s="274">
        <v>0</v>
      </c>
      <c r="J49" s="274"/>
      <c r="K49" s="274">
        <v>0</v>
      </c>
      <c r="L49" s="274"/>
      <c r="M49" s="274">
        <v>0</v>
      </c>
      <c r="N49" s="274"/>
      <c r="O49" s="274">
        <v>0</v>
      </c>
      <c r="P49" s="274"/>
      <c r="Q49" s="274">
        <v>0</v>
      </c>
      <c r="R49" s="274"/>
      <c r="S49" s="274">
        <v>0</v>
      </c>
      <c r="T49" s="274"/>
      <c r="U49" s="274">
        <v>0</v>
      </c>
      <c r="V49" s="274"/>
      <c r="W49" s="274">
        <v>0</v>
      </c>
      <c r="X49" s="274"/>
      <c r="Y49" s="274">
        <v>0</v>
      </c>
      <c r="Z49" s="274"/>
      <c r="AA49" s="274">
        <v>0</v>
      </c>
      <c r="AB49" s="274"/>
      <c r="AC49" s="274">
        <v>0</v>
      </c>
      <c r="AD49" s="274"/>
      <c r="AE49" s="274">
        <v>0</v>
      </c>
      <c r="AF49" s="274">
        <v>0</v>
      </c>
      <c r="AG49" s="141"/>
      <c r="AH49" s="132"/>
      <c r="AI49" s="132"/>
      <c r="AJ49" s="132"/>
      <c r="AK49" s="132">
        <v>1069</v>
      </c>
      <c r="AL49" s="132"/>
      <c r="AM49" s="132">
        <v>1087</v>
      </c>
      <c r="AN49" s="132"/>
      <c r="AO49" s="132">
        <v>1096</v>
      </c>
      <c r="AP49" s="132"/>
      <c r="AQ49" s="132">
        <v>1114</v>
      </c>
      <c r="AR49" s="132"/>
      <c r="AS49" s="132">
        <v>1123</v>
      </c>
      <c r="AT49" s="132"/>
      <c r="AU49" s="132">
        <v>1141</v>
      </c>
      <c r="AV49" s="132"/>
      <c r="AW49" s="132">
        <v>1150</v>
      </c>
      <c r="AX49" s="132"/>
      <c r="AY49" s="132">
        <v>1168</v>
      </c>
      <c r="AZ49" s="132"/>
      <c r="BA49" s="132">
        <v>1177</v>
      </c>
      <c r="BB49" s="132"/>
      <c r="BC49" s="132">
        <v>1195</v>
      </c>
      <c r="BD49" s="132"/>
      <c r="BE49" s="132">
        <v>1204</v>
      </c>
      <c r="BF49" s="132"/>
      <c r="BG49" s="132">
        <v>1222</v>
      </c>
      <c r="BH49" s="239"/>
      <c r="BI49" s="122"/>
      <c r="BJ49" s="122"/>
      <c r="BK49" s="122"/>
    </row>
    <row r="50" spans="1:63" x14ac:dyDescent="0.25">
      <c r="A50" s="45" t="s">
        <v>135</v>
      </c>
      <c r="B50" s="44" t="s">
        <v>539</v>
      </c>
      <c r="C50" s="274"/>
      <c r="D50" s="274"/>
      <c r="E50" s="274"/>
      <c r="F50" s="274"/>
      <c r="G50" s="274">
        <v>0</v>
      </c>
      <c r="H50" s="274"/>
      <c r="I50" s="274">
        <v>0</v>
      </c>
      <c r="J50" s="274"/>
      <c r="K50" s="274">
        <v>0</v>
      </c>
      <c r="L50" s="274"/>
      <c r="M50" s="274">
        <v>0</v>
      </c>
      <c r="N50" s="274"/>
      <c r="O50" s="274">
        <v>0</v>
      </c>
      <c r="P50" s="274"/>
      <c r="Q50" s="274">
        <v>0</v>
      </c>
      <c r="R50" s="274"/>
      <c r="S50" s="274">
        <v>0</v>
      </c>
      <c r="T50" s="274"/>
      <c r="U50" s="274">
        <v>0</v>
      </c>
      <c r="V50" s="274"/>
      <c r="W50" s="274">
        <v>0</v>
      </c>
      <c r="X50" s="274"/>
      <c r="Y50" s="274">
        <v>0</v>
      </c>
      <c r="Z50" s="274"/>
      <c r="AA50" s="274">
        <v>0</v>
      </c>
      <c r="AB50" s="274"/>
      <c r="AC50" s="274">
        <v>0</v>
      </c>
      <c r="AD50" s="274"/>
      <c r="AE50" s="274">
        <v>0</v>
      </c>
      <c r="AF50" s="274">
        <v>0</v>
      </c>
      <c r="AG50" s="141"/>
      <c r="AH50" s="132"/>
      <c r="AI50" s="132"/>
      <c r="AJ50" s="132"/>
      <c r="AK50" s="132">
        <v>1072</v>
      </c>
      <c r="AL50" s="132"/>
      <c r="AM50" s="132">
        <v>1090</v>
      </c>
      <c r="AN50" s="132"/>
      <c r="AO50" s="132">
        <v>1099</v>
      </c>
      <c r="AP50" s="132"/>
      <c r="AQ50" s="132">
        <v>1117</v>
      </c>
      <c r="AR50" s="132"/>
      <c r="AS50" s="132">
        <v>1126</v>
      </c>
      <c r="AT50" s="132"/>
      <c r="AU50" s="132">
        <v>1144</v>
      </c>
      <c r="AV50" s="132"/>
      <c r="AW50" s="132">
        <v>1153</v>
      </c>
      <c r="AX50" s="132"/>
      <c r="AY50" s="132">
        <v>1171</v>
      </c>
      <c r="AZ50" s="132"/>
      <c r="BA50" s="132">
        <v>1180</v>
      </c>
      <c r="BB50" s="132"/>
      <c r="BC50" s="132">
        <v>1198</v>
      </c>
      <c r="BD50" s="132"/>
      <c r="BE50" s="132">
        <v>1207</v>
      </c>
      <c r="BF50" s="132"/>
      <c r="BG50" s="132">
        <v>1225</v>
      </c>
      <c r="BH50" s="239"/>
      <c r="BI50" s="122"/>
      <c r="BJ50" s="122"/>
      <c r="BK50" s="122"/>
    </row>
    <row r="51" spans="1:63" ht="35.25" customHeight="1" x14ac:dyDescent="0.25">
      <c r="A51" s="48" t="s">
        <v>56</v>
      </c>
      <c r="B51" s="47" t="s">
        <v>134</v>
      </c>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c r="AA51" s="274"/>
      <c r="AB51" s="274"/>
      <c r="AC51" s="274"/>
      <c r="AD51" s="274"/>
      <c r="AE51" s="274">
        <v>0</v>
      </c>
      <c r="AF51" s="274">
        <v>0</v>
      </c>
      <c r="AG51" s="132"/>
      <c r="AH51" s="132"/>
      <c r="AI51" s="132"/>
      <c r="AJ51" s="132"/>
      <c r="AK51" s="132"/>
      <c r="AL51" s="132"/>
      <c r="AM51" s="132"/>
      <c r="AN51" s="132"/>
      <c r="AO51" s="132"/>
      <c r="AP51" s="132"/>
      <c r="AQ51" s="132"/>
      <c r="AR51" s="132"/>
      <c r="AS51" s="132"/>
      <c r="AT51" s="132"/>
      <c r="AU51" s="132"/>
      <c r="AV51" s="132"/>
      <c r="AW51" s="132"/>
      <c r="AX51" s="132"/>
      <c r="AY51" s="132"/>
      <c r="AZ51" s="132"/>
      <c r="BA51" s="132"/>
      <c r="BB51" s="132"/>
      <c r="BC51" s="132"/>
      <c r="BD51" s="132"/>
      <c r="BE51" s="132"/>
      <c r="BF51" s="132"/>
      <c r="BG51" s="132"/>
      <c r="BH51" s="239"/>
      <c r="BI51" s="122"/>
      <c r="BJ51" s="122"/>
      <c r="BK51" s="122"/>
    </row>
    <row r="52" spans="1:63" ht="27" customHeight="1" x14ac:dyDescent="0.25">
      <c r="A52" s="45" t="s">
        <v>133</v>
      </c>
      <c r="B52" s="34" t="s">
        <v>132</v>
      </c>
      <c r="C52" s="274">
        <f>C30</f>
        <v>6.8040000000000003</v>
      </c>
      <c r="D52" s="274">
        <v>0</v>
      </c>
      <c r="E52" s="274"/>
      <c r="F52" s="274"/>
      <c r="G52" s="274">
        <v>0</v>
      </c>
      <c r="H52" s="274"/>
      <c r="I52" s="274">
        <v>0</v>
      </c>
      <c r="J52" s="274"/>
      <c r="K52" s="274">
        <v>0</v>
      </c>
      <c r="L52" s="274"/>
      <c r="M52" s="274">
        <v>0</v>
      </c>
      <c r="N52" s="274"/>
      <c r="O52" s="274">
        <v>0</v>
      </c>
      <c r="P52" s="274"/>
      <c r="Q52" s="274">
        <v>0</v>
      </c>
      <c r="R52" s="274"/>
      <c r="S52" s="274">
        <v>0</v>
      </c>
      <c r="T52" s="274"/>
      <c r="U52" s="274">
        <v>0</v>
      </c>
      <c r="V52" s="274"/>
      <c r="W52" s="274">
        <v>0</v>
      </c>
      <c r="X52" s="274"/>
      <c r="Y52" s="274">
        <v>0</v>
      </c>
      <c r="Z52" s="274"/>
      <c r="AA52" s="274">
        <v>0</v>
      </c>
      <c r="AB52" s="274"/>
      <c r="AC52" s="274">
        <v>0</v>
      </c>
      <c r="AD52" s="274"/>
      <c r="AE52" s="274">
        <f>C52</f>
        <v>6.8040000000000003</v>
      </c>
      <c r="AF52" s="274">
        <v>0</v>
      </c>
      <c r="AG52" s="132">
        <v>372</v>
      </c>
      <c r="AH52" s="132">
        <v>373</v>
      </c>
      <c r="AI52" s="132"/>
      <c r="AJ52" s="132"/>
      <c r="AK52" s="132">
        <v>447</v>
      </c>
      <c r="AL52" s="132"/>
      <c r="AM52" s="132">
        <v>465</v>
      </c>
      <c r="AN52" s="132"/>
      <c r="AO52" s="132">
        <v>474</v>
      </c>
      <c r="AP52" s="132"/>
      <c r="AQ52" s="132">
        <v>492</v>
      </c>
      <c r="AR52" s="132"/>
      <c r="AS52" s="132">
        <v>501</v>
      </c>
      <c r="AT52" s="132"/>
      <c r="AU52" s="132">
        <v>519</v>
      </c>
      <c r="AV52" s="132"/>
      <c r="AW52" s="132">
        <v>528</v>
      </c>
      <c r="AX52" s="132"/>
      <c r="AY52" s="132">
        <v>546</v>
      </c>
      <c r="AZ52" s="132"/>
      <c r="BA52" s="132">
        <v>555</v>
      </c>
      <c r="BB52" s="132"/>
      <c r="BC52" s="132">
        <v>573</v>
      </c>
      <c r="BD52" s="132"/>
      <c r="BE52" s="132">
        <v>582</v>
      </c>
      <c r="BF52" s="132"/>
      <c r="BG52" s="132">
        <v>600</v>
      </c>
      <c r="BH52" s="239"/>
      <c r="BI52" s="122"/>
      <c r="BJ52" s="122"/>
      <c r="BK52" s="122"/>
    </row>
    <row r="53" spans="1:63" ht="27" customHeight="1" x14ac:dyDescent="0.25">
      <c r="A53" s="45" t="s">
        <v>131</v>
      </c>
      <c r="B53" s="34" t="s">
        <v>125</v>
      </c>
      <c r="C53" s="274"/>
      <c r="D53" s="274"/>
      <c r="E53" s="274"/>
      <c r="F53" s="274"/>
      <c r="G53" s="274"/>
      <c r="H53" s="274"/>
      <c r="I53" s="274"/>
      <c r="J53" s="274"/>
      <c r="K53" s="274"/>
      <c r="L53" s="274"/>
      <c r="M53" s="274"/>
      <c r="N53" s="274"/>
      <c r="O53" s="274"/>
      <c r="P53" s="274"/>
      <c r="Q53" s="274"/>
      <c r="R53" s="274"/>
      <c r="S53" s="274"/>
      <c r="T53" s="274"/>
      <c r="U53" s="274"/>
      <c r="V53" s="274"/>
      <c r="W53" s="274"/>
      <c r="X53" s="274"/>
      <c r="Y53" s="274"/>
      <c r="Z53" s="274"/>
      <c r="AA53" s="274"/>
      <c r="AB53" s="274"/>
      <c r="AC53" s="274"/>
      <c r="AD53" s="274"/>
      <c r="AE53" s="274">
        <v>0</v>
      </c>
      <c r="AF53" s="274">
        <v>0</v>
      </c>
      <c r="AG53" s="132"/>
      <c r="AH53" s="132"/>
      <c r="AI53" s="132"/>
      <c r="AJ53" s="132"/>
      <c r="AK53" s="132"/>
      <c r="AL53" s="132"/>
      <c r="AM53" s="132"/>
      <c r="AN53" s="132"/>
      <c r="AO53" s="132"/>
      <c r="AP53" s="132"/>
      <c r="AQ53" s="132"/>
      <c r="AR53" s="132"/>
      <c r="AS53" s="132"/>
      <c r="AT53" s="132"/>
      <c r="AU53" s="132"/>
      <c r="AV53" s="132"/>
      <c r="AW53" s="132"/>
      <c r="AX53" s="132"/>
      <c r="AY53" s="132"/>
      <c r="AZ53" s="132"/>
      <c r="BA53" s="132"/>
      <c r="BB53" s="132"/>
      <c r="BC53" s="132"/>
      <c r="BD53" s="132"/>
      <c r="BE53" s="132"/>
      <c r="BF53" s="132"/>
      <c r="BG53" s="132"/>
      <c r="BH53" s="239"/>
      <c r="BI53" s="122"/>
      <c r="BJ53" s="122"/>
      <c r="BK53" s="122"/>
    </row>
    <row r="54" spans="1:63" ht="27" customHeight="1" x14ac:dyDescent="0.25">
      <c r="A54" s="45" t="s">
        <v>130</v>
      </c>
      <c r="B54" s="44" t="s">
        <v>124</v>
      </c>
      <c r="C54" s="274"/>
      <c r="D54" s="274"/>
      <c r="E54" s="274"/>
      <c r="F54" s="274"/>
      <c r="G54" s="274">
        <v>0</v>
      </c>
      <c r="H54" s="274"/>
      <c r="I54" s="274">
        <v>0</v>
      </c>
      <c r="J54" s="274"/>
      <c r="K54" s="274">
        <v>0</v>
      </c>
      <c r="L54" s="274"/>
      <c r="M54" s="274">
        <v>0</v>
      </c>
      <c r="N54" s="274"/>
      <c r="O54" s="274">
        <v>0</v>
      </c>
      <c r="P54" s="274"/>
      <c r="Q54" s="274">
        <v>0</v>
      </c>
      <c r="R54" s="274"/>
      <c r="S54" s="274">
        <v>0</v>
      </c>
      <c r="T54" s="274"/>
      <c r="U54" s="274">
        <v>0</v>
      </c>
      <c r="V54" s="274"/>
      <c r="W54" s="274">
        <v>0</v>
      </c>
      <c r="X54" s="274"/>
      <c r="Y54" s="274">
        <v>0</v>
      </c>
      <c r="Z54" s="274"/>
      <c r="AA54" s="274">
        <v>0</v>
      </c>
      <c r="AB54" s="274"/>
      <c r="AC54" s="274">
        <v>0</v>
      </c>
      <c r="AD54" s="274"/>
      <c r="AE54" s="274">
        <v>0</v>
      </c>
      <c r="AF54" s="274">
        <v>0</v>
      </c>
      <c r="AG54" s="132"/>
      <c r="AH54" s="132"/>
      <c r="AI54" s="132"/>
      <c r="AJ54" s="132"/>
      <c r="AK54" s="132">
        <v>448</v>
      </c>
      <c r="AL54" s="132"/>
      <c r="AM54" s="132">
        <v>466</v>
      </c>
      <c r="AN54" s="132"/>
      <c r="AO54" s="132">
        <v>475</v>
      </c>
      <c r="AP54" s="132"/>
      <c r="AQ54" s="132">
        <v>493</v>
      </c>
      <c r="AR54" s="132"/>
      <c r="AS54" s="132">
        <v>502</v>
      </c>
      <c r="AT54" s="132"/>
      <c r="AU54" s="132">
        <v>520</v>
      </c>
      <c r="AV54" s="132"/>
      <c r="AW54" s="132">
        <v>529</v>
      </c>
      <c r="AX54" s="132"/>
      <c r="AY54" s="132">
        <v>547</v>
      </c>
      <c r="AZ54" s="132"/>
      <c r="BA54" s="132">
        <v>556</v>
      </c>
      <c r="BB54" s="132"/>
      <c r="BC54" s="132">
        <v>575</v>
      </c>
      <c r="BD54" s="132"/>
      <c r="BE54" s="132">
        <v>583</v>
      </c>
      <c r="BF54" s="132"/>
      <c r="BG54" s="132">
        <v>601</v>
      </c>
      <c r="BH54" s="239"/>
      <c r="BI54" s="122"/>
      <c r="BJ54" s="122"/>
      <c r="BK54" s="122"/>
    </row>
    <row r="55" spans="1:63" ht="27" customHeight="1" x14ac:dyDescent="0.25">
      <c r="A55" s="45" t="s">
        <v>129</v>
      </c>
      <c r="B55" s="44" t="s">
        <v>123</v>
      </c>
      <c r="C55" s="274"/>
      <c r="D55" s="274"/>
      <c r="E55" s="274"/>
      <c r="F55" s="274"/>
      <c r="G55" s="274"/>
      <c r="H55" s="274"/>
      <c r="I55" s="274"/>
      <c r="J55" s="274"/>
      <c r="K55" s="274"/>
      <c r="L55" s="274"/>
      <c r="M55" s="274"/>
      <c r="N55" s="274"/>
      <c r="O55" s="274"/>
      <c r="P55" s="274"/>
      <c r="Q55" s="274"/>
      <c r="R55" s="274"/>
      <c r="S55" s="274"/>
      <c r="T55" s="274"/>
      <c r="U55" s="274"/>
      <c r="V55" s="274"/>
      <c r="W55" s="274"/>
      <c r="X55" s="274"/>
      <c r="Y55" s="274"/>
      <c r="Z55" s="274"/>
      <c r="AA55" s="274"/>
      <c r="AB55" s="274"/>
      <c r="AC55" s="274"/>
      <c r="AD55" s="274"/>
      <c r="AE55" s="274">
        <v>0</v>
      </c>
      <c r="AF55" s="274">
        <v>0</v>
      </c>
      <c r="AG55" s="132"/>
      <c r="AH55" s="132"/>
      <c r="AI55" s="132"/>
      <c r="AJ55" s="132"/>
      <c r="AK55" s="132"/>
      <c r="AL55" s="132"/>
      <c r="AM55" s="132"/>
      <c r="AN55" s="132"/>
      <c r="AO55" s="132"/>
      <c r="AP55" s="132"/>
      <c r="AQ55" s="132"/>
      <c r="AR55" s="132"/>
      <c r="AS55" s="132"/>
      <c r="AT55" s="132"/>
      <c r="AU55" s="132"/>
      <c r="AV55" s="132"/>
      <c r="AW55" s="132"/>
      <c r="AX55" s="132"/>
      <c r="AY55" s="132"/>
      <c r="AZ55" s="132"/>
      <c r="BA55" s="132"/>
      <c r="BB55" s="132"/>
      <c r="BC55" s="132"/>
      <c r="BD55" s="132"/>
      <c r="BE55" s="132"/>
      <c r="BF55" s="132"/>
      <c r="BG55" s="132"/>
      <c r="BH55" s="239"/>
      <c r="BI55" s="122"/>
      <c r="BJ55" s="122"/>
      <c r="BK55" s="122"/>
    </row>
    <row r="56" spans="1:63" ht="27" customHeight="1" x14ac:dyDescent="0.25">
      <c r="A56" s="45" t="s">
        <v>128</v>
      </c>
      <c r="B56" s="44" t="s">
        <v>122</v>
      </c>
      <c r="C56" s="274"/>
      <c r="D56" s="274"/>
      <c r="E56" s="274"/>
      <c r="F56" s="274"/>
      <c r="G56" s="274">
        <v>0</v>
      </c>
      <c r="H56" s="274"/>
      <c r="I56" s="274">
        <v>0</v>
      </c>
      <c r="J56" s="274"/>
      <c r="K56" s="274">
        <v>0</v>
      </c>
      <c r="L56" s="274"/>
      <c r="M56" s="274">
        <v>0</v>
      </c>
      <c r="N56" s="274"/>
      <c r="O56" s="274">
        <v>0</v>
      </c>
      <c r="P56" s="274"/>
      <c r="Q56" s="274">
        <v>0</v>
      </c>
      <c r="R56" s="274"/>
      <c r="S56" s="274">
        <v>0</v>
      </c>
      <c r="T56" s="274"/>
      <c r="U56" s="274">
        <v>0</v>
      </c>
      <c r="V56" s="274"/>
      <c r="W56" s="274">
        <v>0</v>
      </c>
      <c r="X56" s="274"/>
      <c r="Y56" s="274">
        <v>0</v>
      </c>
      <c r="Z56" s="274"/>
      <c r="AA56" s="274">
        <v>0</v>
      </c>
      <c r="AB56" s="274"/>
      <c r="AC56" s="274">
        <v>0</v>
      </c>
      <c r="AD56" s="274"/>
      <c r="AE56" s="274">
        <v>0</v>
      </c>
      <c r="AF56" s="274">
        <v>0</v>
      </c>
      <c r="AG56" s="132"/>
      <c r="AH56" s="132"/>
      <c r="AI56" s="132"/>
      <c r="AJ56" s="132"/>
      <c r="AK56" s="132">
        <v>450</v>
      </c>
      <c r="AL56" s="132"/>
      <c r="AM56" s="132">
        <v>468</v>
      </c>
      <c r="AN56" s="132"/>
      <c r="AO56" s="132">
        <v>477</v>
      </c>
      <c r="AP56" s="132"/>
      <c r="AQ56" s="132">
        <v>495</v>
      </c>
      <c r="AR56" s="132"/>
      <c r="AS56" s="132">
        <v>504</v>
      </c>
      <c r="AT56" s="132"/>
      <c r="AU56" s="132">
        <v>522</v>
      </c>
      <c r="AV56" s="132"/>
      <c r="AW56" s="132">
        <v>531</v>
      </c>
      <c r="AX56" s="132"/>
      <c r="AY56" s="132">
        <v>549</v>
      </c>
      <c r="AZ56" s="132"/>
      <c r="BA56" s="132">
        <v>558</v>
      </c>
      <c r="BB56" s="132"/>
      <c r="BC56" s="132">
        <v>576</v>
      </c>
      <c r="BD56" s="132"/>
      <c r="BE56" s="132">
        <v>585</v>
      </c>
      <c r="BF56" s="132"/>
      <c r="BG56" s="132">
        <v>603</v>
      </c>
      <c r="BH56" s="239"/>
      <c r="BI56" s="122"/>
      <c r="BJ56" s="122"/>
      <c r="BK56" s="122"/>
    </row>
    <row r="57" spans="1:63" ht="27" customHeight="1" x14ac:dyDescent="0.25">
      <c r="A57" s="45" t="s">
        <v>127</v>
      </c>
      <c r="B57" s="44" t="s">
        <v>540</v>
      </c>
      <c r="C57" s="274"/>
      <c r="D57" s="274"/>
      <c r="E57" s="274"/>
      <c r="F57" s="274"/>
      <c r="G57" s="274">
        <v>0</v>
      </c>
      <c r="H57" s="274"/>
      <c r="I57" s="274">
        <v>0</v>
      </c>
      <c r="J57" s="274"/>
      <c r="K57" s="274">
        <v>0</v>
      </c>
      <c r="L57" s="274"/>
      <c r="M57" s="274">
        <v>0</v>
      </c>
      <c r="N57" s="274"/>
      <c r="O57" s="274">
        <v>0</v>
      </c>
      <c r="P57" s="274"/>
      <c r="Q57" s="274">
        <v>0</v>
      </c>
      <c r="R57" s="274"/>
      <c r="S57" s="274">
        <v>0</v>
      </c>
      <c r="T57" s="274"/>
      <c r="U57" s="274">
        <v>0</v>
      </c>
      <c r="V57" s="274"/>
      <c r="W57" s="274">
        <v>0</v>
      </c>
      <c r="X57" s="274"/>
      <c r="Y57" s="274">
        <v>0</v>
      </c>
      <c r="Z57" s="274"/>
      <c r="AA57" s="274">
        <v>0</v>
      </c>
      <c r="AB57" s="274"/>
      <c r="AC57" s="274">
        <v>0</v>
      </c>
      <c r="AD57" s="274"/>
      <c r="AE57" s="274">
        <f>AE52</f>
        <v>6.8040000000000003</v>
      </c>
      <c r="AF57" s="274">
        <v>0</v>
      </c>
      <c r="AG57" s="132"/>
      <c r="AH57" s="132"/>
      <c r="AI57" s="132"/>
      <c r="AJ57" s="132"/>
      <c r="AK57" s="132">
        <v>453</v>
      </c>
      <c r="AL57" s="132"/>
      <c r="AM57" s="132">
        <v>470</v>
      </c>
      <c r="AN57" s="132"/>
      <c r="AO57" s="132">
        <v>480</v>
      </c>
      <c r="AP57" s="132"/>
      <c r="AQ57" s="132">
        <v>498</v>
      </c>
      <c r="AR57" s="132"/>
      <c r="AS57" s="132">
        <v>507</v>
      </c>
      <c r="AT57" s="132"/>
      <c r="AU57" s="132">
        <v>525</v>
      </c>
      <c r="AV57" s="132"/>
      <c r="AW57" s="132">
        <v>534</v>
      </c>
      <c r="AX57" s="132"/>
      <c r="AY57" s="132">
        <v>552</v>
      </c>
      <c r="AZ57" s="132"/>
      <c r="BA57" s="132">
        <v>561</v>
      </c>
      <c r="BB57" s="132"/>
      <c r="BC57" s="132">
        <v>579</v>
      </c>
      <c r="BD57" s="132"/>
      <c r="BE57" s="132">
        <v>588</v>
      </c>
      <c r="BF57" s="132"/>
      <c r="BG57" s="132">
        <v>606</v>
      </c>
      <c r="BH57" s="239"/>
      <c r="BI57" s="122"/>
      <c r="BJ57" s="122"/>
      <c r="BK57" s="122"/>
    </row>
    <row r="58" spans="1:63" ht="36.75" customHeight="1" x14ac:dyDescent="0.25">
      <c r="A58" s="48" t="s">
        <v>55</v>
      </c>
      <c r="B58" s="58" t="s">
        <v>225</v>
      </c>
      <c r="C58" s="274"/>
      <c r="D58" s="274"/>
      <c r="E58" s="274"/>
      <c r="F58" s="274"/>
      <c r="G58" s="274"/>
      <c r="H58" s="274"/>
      <c r="I58" s="274"/>
      <c r="J58" s="274"/>
      <c r="K58" s="274"/>
      <c r="L58" s="274"/>
      <c r="M58" s="274"/>
      <c r="N58" s="274"/>
      <c r="O58" s="274"/>
      <c r="P58" s="274"/>
      <c r="Q58" s="274"/>
      <c r="R58" s="274"/>
      <c r="S58" s="274"/>
      <c r="T58" s="274"/>
      <c r="U58" s="274"/>
      <c r="V58" s="274"/>
      <c r="W58" s="274"/>
      <c r="X58" s="274"/>
      <c r="Y58" s="274"/>
      <c r="Z58" s="274"/>
      <c r="AA58" s="274"/>
      <c r="AB58" s="274"/>
      <c r="AC58" s="274"/>
      <c r="AD58" s="274"/>
      <c r="AE58" s="274">
        <v>0</v>
      </c>
      <c r="AF58" s="274">
        <v>0</v>
      </c>
      <c r="AG58" s="132"/>
      <c r="AH58" s="132"/>
      <c r="AI58" s="132"/>
      <c r="AJ58" s="132"/>
      <c r="AK58" s="132"/>
      <c r="AL58" s="132"/>
      <c r="AM58" s="132"/>
      <c r="AN58" s="132"/>
      <c r="AO58" s="132"/>
      <c r="AP58" s="132"/>
      <c r="AQ58" s="132"/>
      <c r="AR58" s="132"/>
      <c r="AS58" s="132"/>
      <c r="AT58" s="132"/>
      <c r="AU58" s="132"/>
      <c r="AV58" s="132"/>
      <c r="AW58" s="132"/>
      <c r="AX58" s="132"/>
      <c r="AY58" s="132"/>
      <c r="AZ58" s="132"/>
      <c r="BA58" s="132"/>
      <c r="BB58" s="132"/>
      <c r="BC58" s="132"/>
      <c r="BD58" s="132"/>
      <c r="BE58" s="132"/>
      <c r="BF58" s="132"/>
      <c r="BG58" s="132"/>
      <c r="BH58" s="239"/>
      <c r="BI58" s="122"/>
      <c r="BJ58" s="122"/>
      <c r="BK58" s="122"/>
    </row>
    <row r="59" spans="1:63" ht="24.75" customHeight="1" x14ac:dyDescent="0.25">
      <c r="A59" s="48" t="s">
        <v>53</v>
      </c>
      <c r="B59" s="47" t="s">
        <v>126</v>
      </c>
      <c r="C59" s="274"/>
      <c r="D59" s="274"/>
      <c r="E59" s="274"/>
      <c r="F59" s="274"/>
      <c r="G59" s="274"/>
      <c r="H59" s="274"/>
      <c r="I59" s="274"/>
      <c r="J59" s="274"/>
      <c r="K59" s="274"/>
      <c r="L59" s="274"/>
      <c r="M59" s="274"/>
      <c r="N59" s="274"/>
      <c r="O59" s="274"/>
      <c r="P59" s="274"/>
      <c r="Q59" s="274"/>
      <c r="R59" s="274"/>
      <c r="S59" s="274"/>
      <c r="T59" s="274"/>
      <c r="U59" s="274"/>
      <c r="V59" s="274"/>
      <c r="W59" s="274"/>
      <c r="X59" s="274"/>
      <c r="Y59" s="274"/>
      <c r="Z59" s="274"/>
      <c r="AA59" s="274"/>
      <c r="AB59" s="274"/>
      <c r="AC59" s="274"/>
      <c r="AD59" s="274"/>
      <c r="AE59" s="274">
        <v>0</v>
      </c>
      <c r="AF59" s="274">
        <v>0</v>
      </c>
      <c r="AG59" s="132"/>
      <c r="AH59" s="132"/>
      <c r="AI59" s="132"/>
      <c r="AJ59" s="132"/>
      <c r="AK59" s="132"/>
      <c r="AL59" s="132"/>
      <c r="AM59" s="132"/>
      <c r="AN59" s="132"/>
      <c r="AO59" s="132"/>
      <c r="AP59" s="132"/>
      <c r="AQ59" s="132"/>
      <c r="AR59" s="132"/>
      <c r="AS59" s="132"/>
      <c r="AT59" s="132"/>
      <c r="AU59" s="132"/>
      <c r="AV59" s="132"/>
      <c r="AW59" s="132"/>
      <c r="AX59" s="132"/>
      <c r="AY59" s="132"/>
      <c r="AZ59" s="132"/>
      <c r="BA59" s="132"/>
      <c r="BB59" s="132"/>
      <c r="BC59" s="132"/>
      <c r="BD59" s="132"/>
      <c r="BE59" s="132"/>
      <c r="BF59" s="132"/>
      <c r="BG59" s="132"/>
      <c r="BH59" s="239"/>
      <c r="BI59" s="122"/>
      <c r="BJ59" s="122"/>
      <c r="BK59" s="122"/>
    </row>
    <row r="60" spans="1:63" ht="24.75" customHeight="1" x14ac:dyDescent="0.25">
      <c r="A60" s="45" t="s">
        <v>219</v>
      </c>
      <c r="B60" s="46" t="s">
        <v>146</v>
      </c>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c r="AC60" s="274"/>
      <c r="AD60" s="274"/>
      <c r="AE60" s="274">
        <v>0</v>
      </c>
      <c r="AF60" s="274">
        <v>0</v>
      </c>
      <c r="AG60" s="132"/>
      <c r="AH60" s="132"/>
      <c r="AI60" s="132"/>
      <c r="AJ60" s="132"/>
      <c r="AK60" s="132"/>
      <c r="AL60" s="132"/>
      <c r="AM60" s="132"/>
      <c r="AN60" s="132"/>
      <c r="AO60" s="132"/>
      <c r="AP60" s="132"/>
      <c r="AQ60" s="132"/>
      <c r="AR60" s="132"/>
      <c r="AS60" s="132"/>
      <c r="AT60" s="132"/>
      <c r="AU60" s="132"/>
      <c r="AV60" s="132"/>
      <c r="AW60" s="132"/>
      <c r="AX60" s="132"/>
      <c r="AY60" s="132"/>
      <c r="AZ60" s="132"/>
      <c r="BA60" s="132"/>
      <c r="BB60" s="132"/>
      <c r="BC60" s="132"/>
      <c r="BD60" s="132"/>
      <c r="BE60" s="132"/>
      <c r="BF60" s="132"/>
      <c r="BG60" s="132"/>
      <c r="BH60" s="239"/>
      <c r="BI60" s="122"/>
      <c r="BJ60" s="122"/>
      <c r="BK60" s="122"/>
    </row>
    <row r="61" spans="1:63" ht="24.75" customHeight="1" x14ac:dyDescent="0.25">
      <c r="A61" s="45" t="s">
        <v>220</v>
      </c>
      <c r="B61" s="46" t="s">
        <v>144</v>
      </c>
      <c r="C61" s="274"/>
      <c r="D61" s="274"/>
      <c r="E61" s="274"/>
      <c r="F61" s="274"/>
      <c r="G61" s="274"/>
      <c r="H61" s="274"/>
      <c r="I61" s="274">
        <v>0</v>
      </c>
      <c r="J61" s="274"/>
      <c r="K61" s="274"/>
      <c r="L61" s="274"/>
      <c r="M61" s="274">
        <v>0</v>
      </c>
      <c r="N61" s="274"/>
      <c r="O61" s="274"/>
      <c r="P61" s="274"/>
      <c r="Q61" s="274">
        <v>0</v>
      </c>
      <c r="R61" s="274"/>
      <c r="S61" s="274"/>
      <c r="T61" s="274"/>
      <c r="U61" s="274">
        <v>0</v>
      </c>
      <c r="V61" s="274"/>
      <c r="W61" s="274"/>
      <c r="X61" s="274"/>
      <c r="Y61" s="274">
        <v>0</v>
      </c>
      <c r="Z61" s="274"/>
      <c r="AA61" s="274"/>
      <c r="AB61" s="274"/>
      <c r="AC61" s="274">
        <v>0</v>
      </c>
      <c r="AD61" s="274"/>
      <c r="AE61" s="274">
        <v>0</v>
      </c>
      <c r="AF61" s="274">
        <v>0</v>
      </c>
      <c r="AG61" s="132"/>
      <c r="AH61" s="132"/>
      <c r="AI61" s="132"/>
      <c r="AJ61" s="132"/>
      <c r="AK61" s="132"/>
      <c r="AL61" s="132"/>
      <c r="AM61" s="132">
        <v>1305</v>
      </c>
      <c r="AN61" s="132"/>
      <c r="AO61" s="132"/>
      <c r="AP61" s="132"/>
      <c r="AQ61" s="132">
        <v>1312</v>
      </c>
      <c r="AR61" s="132"/>
      <c r="AS61" s="132"/>
      <c r="AT61" s="132"/>
      <c r="AU61" s="132">
        <v>1319</v>
      </c>
      <c r="AV61" s="132"/>
      <c r="AW61" s="132"/>
      <c r="AX61" s="132"/>
      <c r="AY61" s="132">
        <v>1326</v>
      </c>
      <c r="AZ61" s="132"/>
      <c r="BA61" s="132"/>
      <c r="BB61" s="132"/>
      <c r="BC61" s="132">
        <v>1333</v>
      </c>
      <c r="BD61" s="132"/>
      <c r="BE61" s="132"/>
      <c r="BF61" s="132"/>
      <c r="BG61" s="132">
        <v>1340</v>
      </c>
      <c r="BH61" s="239"/>
      <c r="BI61" s="122"/>
      <c r="BJ61" s="122"/>
      <c r="BK61" s="122"/>
    </row>
    <row r="62" spans="1:63" ht="24.75" customHeight="1" x14ac:dyDescent="0.25">
      <c r="A62" s="45" t="s">
        <v>221</v>
      </c>
      <c r="B62" s="46" t="s">
        <v>142</v>
      </c>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c r="AC62" s="274"/>
      <c r="AD62" s="274"/>
      <c r="AE62" s="274">
        <v>0</v>
      </c>
      <c r="AF62" s="274">
        <v>0</v>
      </c>
      <c r="AG62" s="132"/>
      <c r="AH62" s="132"/>
      <c r="AI62" s="132"/>
      <c r="AJ62" s="132"/>
      <c r="AK62" s="132"/>
      <c r="AL62" s="132"/>
      <c r="AM62" s="132"/>
      <c r="AN62" s="132"/>
      <c r="AO62" s="132"/>
      <c r="AP62" s="132"/>
      <c r="AQ62" s="132"/>
      <c r="AR62" s="132"/>
      <c r="AS62" s="132"/>
      <c r="AT62" s="132"/>
      <c r="AU62" s="132"/>
      <c r="AV62" s="132"/>
      <c r="AW62" s="132"/>
      <c r="AX62" s="132"/>
      <c r="AY62" s="132"/>
      <c r="AZ62" s="132"/>
      <c r="BA62" s="132"/>
      <c r="BB62" s="132"/>
      <c r="BC62" s="132"/>
      <c r="BD62" s="132"/>
      <c r="BE62" s="132"/>
      <c r="BF62" s="132"/>
      <c r="BG62" s="132"/>
      <c r="BH62" s="239"/>
      <c r="BI62" s="122"/>
      <c r="BJ62" s="122"/>
      <c r="BK62" s="122"/>
    </row>
    <row r="63" spans="1:63" ht="24.75" customHeight="1" x14ac:dyDescent="0.25">
      <c r="A63" s="45" t="s">
        <v>222</v>
      </c>
      <c r="B63" s="46" t="s">
        <v>224</v>
      </c>
      <c r="C63" s="274"/>
      <c r="D63" s="274"/>
      <c r="E63" s="274"/>
      <c r="F63" s="274"/>
      <c r="G63" s="274"/>
      <c r="H63" s="274"/>
      <c r="I63" s="274">
        <v>0</v>
      </c>
      <c r="J63" s="274"/>
      <c r="K63" s="274"/>
      <c r="L63" s="274"/>
      <c r="M63" s="274">
        <v>0</v>
      </c>
      <c r="N63" s="274"/>
      <c r="O63" s="274"/>
      <c r="P63" s="274"/>
      <c r="Q63" s="274">
        <v>0</v>
      </c>
      <c r="R63" s="274"/>
      <c r="S63" s="274"/>
      <c r="T63" s="274"/>
      <c r="U63" s="274">
        <v>0</v>
      </c>
      <c r="V63" s="274"/>
      <c r="W63" s="274"/>
      <c r="X63" s="274"/>
      <c r="Y63" s="274">
        <v>0</v>
      </c>
      <c r="Z63" s="274"/>
      <c r="AA63" s="274"/>
      <c r="AB63" s="274"/>
      <c r="AC63" s="274">
        <v>0</v>
      </c>
      <c r="AD63" s="274"/>
      <c r="AE63" s="274">
        <v>0</v>
      </c>
      <c r="AF63" s="274">
        <v>0</v>
      </c>
      <c r="AG63" s="132"/>
      <c r="AH63" s="132"/>
      <c r="AI63" s="132"/>
      <c r="AJ63" s="132"/>
      <c r="AK63" s="132"/>
      <c r="AL63" s="132"/>
      <c r="AM63" s="132">
        <v>1307</v>
      </c>
      <c r="AN63" s="132"/>
      <c r="AO63" s="132"/>
      <c r="AP63" s="132"/>
      <c r="AQ63" s="132">
        <v>1314</v>
      </c>
      <c r="AR63" s="132"/>
      <c r="AS63" s="132"/>
      <c r="AT63" s="132"/>
      <c r="AU63" s="132">
        <v>1321</v>
      </c>
      <c r="AV63" s="132"/>
      <c r="AW63" s="132"/>
      <c r="AX63" s="132"/>
      <c r="AY63" s="132">
        <v>1328</v>
      </c>
      <c r="AZ63" s="132"/>
      <c r="BA63" s="132"/>
      <c r="BB63" s="132"/>
      <c r="BC63" s="132">
        <v>1335</v>
      </c>
      <c r="BD63" s="132"/>
      <c r="BE63" s="132"/>
      <c r="BF63" s="132"/>
      <c r="BG63" s="132">
        <v>1342</v>
      </c>
      <c r="BH63" s="239"/>
      <c r="BI63" s="122"/>
      <c r="BJ63" s="122"/>
      <c r="BK63" s="122"/>
    </row>
    <row r="64" spans="1:63" ht="24.75" customHeight="1" x14ac:dyDescent="0.25">
      <c r="A64" s="45" t="s">
        <v>223</v>
      </c>
      <c r="B64" s="44" t="s">
        <v>540</v>
      </c>
      <c r="C64" s="274"/>
      <c r="D64" s="274"/>
      <c r="E64" s="274"/>
      <c r="F64" s="274"/>
      <c r="G64" s="274"/>
      <c r="H64" s="274"/>
      <c r="I64" s="274">
        <v>0</v>
      </c>
      <c r="J64" s="274"/>
      <c r="K64" s="274"/>
      <c r="L64" s="274"/>
      <c r="M64" s="274">
        <v>0</v>
      </c>
      <c r="N64" s="274"/>
      <c r="O64" s="274"/>
      <c r="P64" s="274"/>
      <c r="Q64" s="274">
        <v>0</v>
      </c>
      <c r="R64" s="274"/>
      <c r="S64" s="274"/>
      <c r="T64" s="274"/>
      <c r="U64" s="274">
        <v>0</v>
      </c>
      <c r="V64" s="274"/>
      <c r="W64" s="274"/>
      <c r="X64" s="274"/>
      <c r="Y64" s="274">
        <v>0</v>
      </c>
      <c r="Z64" s="274"/>
      <c r="AA64" s="274"/>
      <c r="AB64" s="274"/>
      <c r="AC64" s="274">
        <v>0</v>
      </c>
      <c r="AD64" s="274"/>
      <c r="AE64" s="274">
        <v>0</v>
      </c>
      <c r="AF64" s="274">
        <v>0</v>
      </c>
      <c r="AG64" s="132"/>
      <c r="AH64" s="132"/>
      <c r="AI64" s="132"/>
      <c r="AJ64" s="132"/>
      <c r="AK64" s="132"/>
      <c r="AL64" s="132"/>
      <c r="AM64" s="132">
        <v>1310</v>
      </c>
      <c r="AN64" s="132"/>
      <c r="AO64" s="132"/>
      <c r="AP64" s="132"/>
      <c r="AQ64" s="132">
        <v>1317</v>
      </c>
      <c r="AR64" s="132"/>
      <c r="AS64" s="132"/>
      <c r="AT64" s="132"/>
      <c r="AU64" s="132">
        <v>1324</v>
      </c>
      <c r="AV64" s="132"/>
      <c r="AW64" s="132"/>
      <c r="AX64" s="132"/>
      <c r="AY64" s="132">
        <v>1331</v>
      </c>
      <c r="AZ64" s="132"/>
      <c r="BA64" s="132"/>
      <c r="BB64" s="132"/>
      <c r="BC64" s="132">
        <v>1338</v>
      </c>
      <c r="BD64" s="132"/>
      <c r="BE64" s="132"/>
      <c r="BF64" s="132"/>
      <c r="BG64" s="132">
        <v>1345</v>
      </c>
      <c r="BH64" s="239"/>
      <c r="BI64" s="122"/>
      <c r="BJ64" s="122"/>
      <c r="BK64" s="122"/>
    </row>
    <row r="65" spans="1:63" x14ac:dyDescent="0.25">
      <c r="A65" s="275"/>
      <c r="B65" s="257"/>
      <c r="C65" s="257"/>
      <c r="D65" s="257"/>
      <c r="E65" s="257"/>
      <c r="F65" s="257"/>
      <c r="K65" s="257"/>
      <c r="L65" s="257"/>
      <c r="M65" s="257"/>
      <c r="N65" s="257"/>
      <c r="O65" s="275"/>
      <c r="P65" s="275"/>
      <c r="AG65" s="132"/>
      <c r="AH65" s="132"/>
      <c r="AI65" s="132"/>
      <c r="AJ65" s="132"/>
      <c r="AK65" s="132"/>
      <c r="AL65" s="132"/>
      <c r="AM65" s="132"/>
      <c r="AN65" s="132"/>
      <c r="AO65" s="132"/>
      <c r="AP65" s="132"/>
      <c r="AQ65" s="132"/>
      <c r="AR65" s="132"/>
      <c r="AS65" s="132"/>
      <c r="AT65" s="132"/>
      <c r="AU65" s="132"/>
      <c r="AV65" s="132"/>
      <c r="AW65" s="132"/>
      <c r="AX65" s="132"/>
      <c r="AY65" s="132"/>
      <c r="AZ65" s="132"/>
      <c r="BA65" s="132"/>
      <c r="BB65" s="132"/>
      <c r="BC65" s="132"/>
      <c r="BD65" s="132"/>
      <c r="BE65" s="132"/>
      <c r="BF65" s="132"/>
      <c r="BG65" s="132"/>
      <c r="BH65" s="239"/>
      <c r="BI65" s="122"/>
      <c r="BJ65" s="122"/>
      <c r="BK65" s="122"/>
    </row>
    <row r="66" spans="1:63" s="269" customFormat="1" ht="54" customHeight="1" x14ac:dyDescent="0.25">
      <c r="B66" s="275"/>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G66" s="132"/>
      <c r="AH66" s="132"/>
      <c r="AI66" s="132"/>
      <c r="AJ66" s="132"/>
      <c r="AK66" s="132"/>
      <c r="AL66" s="132"/>
      <c r="AM66" s="132"/>
      <c r="AN66" s="132"/>
      <c r="AO66" s="132"/>
      <c r="AP66" s="132"/>
      <c r="AQ66" s="132"/>
      <c r="AR66" s="132"/>
      <c r="AS66" s="132"/>
      <c r="AT66" s="132"/>
      <c r="AU66" s="132"/>
      <c r="AV66" s="132"/>
      <c r="AW66" s="132"/>
      <c r="AX66" s="132"/>
      <c r="AY66" s="132"/>
      <c r="AZ66" s="132"/>
      <c r="BA66" s="132"/>
      <c r="BB66" s="132"/>
      <c r="BC66" s="132"/>
      <c r="BD66" s="132"/>
      <c r="BE66" s="132"/>
      <c r="BF66" s="132"/>
      <c r="BG66" s="132"/>
      <c r="BH66" s="239"/>
      <c r="BI66" s="132"/>
      <c r="BJ66" s="132"/>
      <c r="BK66" s="132"/>
    </row>
    <row r="67" spans="1:63" ht="45.75" customHeight="1" x14ac:dyDescent="0.25">
      <c r="B67" s="269"/>
      <c r="G67" s="269"/>
      <c r="I67" s="269"/>
      <c r="K67" s="269"/>
      <c r="L67" s="269"/>
      <c r="M67" s="269"/>
      <c r="O67" s="269"/>
      <c r="P67" s="269"/>
      <c r="Q67" s="269"/>
      <c r="S67" s="269"/>
      <c r="T67" s="269"/>
      <c r="U67" s="269"/>
      <c r="W67" s="269"/>
      <c r="X67" s="269"/>
      <c r="Y67" s="269"/>
      <c r="AA67" s="269"/>
      <c r="AB67" s="269"/>
      <c r="AC67" s="269"/>
      <c r="AE67" s="269"/>
      <c r="AF67" s="269"/>
      <c r="AG67" s="132"/>
      <c r="AH67" s="132"/>
      <c r="AI67" s="132"/>
      <c r="AJ67" s="132"/>
      <c r="AK67" s="132"/>
      <c r="AL67" s="132"/>
      <c r="AM67" s="132"/>
      <c r="AN67" s="132"/>
      <c r="AO67" s="132"/>
      <c r="AP67" s="132"/>
      <c r="AQ67" s="132"/>
      <c r="AR67" s="132"/>
      <c r="AS67" s="132"/>
      <c r="AT67" s="132"/>
      <c r="AU67" s="132"/>
      <c r="AV67" s="132"/>
      <c r="AW67" s="132"/>
      <c r="AX67" s="132"/>
      <c r="AY67" s="132"/>
      <c r="AZ67" s="132"/>
      <c r="BA67" s="132"/>
      <c r="BB67" s="132"/>
      <c r="BC67" s="132"/>
      <c r="BD67" s="132"/>
      <c r="BE67" s="132"/>
      <c r="BF67" s="132"/>
      <c r="BG67" s="132"/>
      <c r="BH67" s="239"/>
      <c r="BI67" s="122"/>
      <c r="BJ67" s="122"/>
      <c r="BK67" s="122"/>
    </row>
    <row r="68" spans="1:63" s="276" customFormat="1" ht="50.25" customHeight="1" x14ac:dyDescent="0.25">
      <c r="B68" s="277"/>
      <c r="C68" s="278"/>
      <c r="D68" s="278"/>
      <c r="E68" s="278"/>
      <c r="F68" s="278"/>
      <c r="G68" s="279"/>
      <c r="I68" s="279"/>
      <c r="K68" s="279"/>
      <c r="L68" s="279"/>
      <c r="M68" s="277"/>
      <c r="N68" s="280"/>
      <c r="O68" s="279"/>
      <c r="P68" s="279"/>
      <c r="Q68" s="279"/>
      <c r="S68" s="279"/>
      <c r="T68" s="279"/>
      <c r="U68" s="279"/>
      <c r="W68" s="279"/>
      <c r="X68" s="279"/>
      <c r="Y68" s="279"/>
      <c r="AA68" s="279"/>
      <c r="AB68" s="279"/>
      <c r="AC68" s="279"/>
      <c r="AE68" s="279"/>
      <c r="AF68" s="279"/>
      <c r="AG68" s="281"/>
      <c r="AH68" s="281"/>
      <c r="AI68" s="281"/>
      <c r="AJ68" s="281"/>
      <c r="AK68" s="281"/>
      <c r="AL68" s="281"/>
      <c r="AM68" s="281"/>
      <c r="AN68" s="281"/>
      <c r="AO68" s="281"/>
      <c r="AP68" s="281"/>
      <c r="AQ68" s="281"/>
      <c r="AR68" s="281"/>
      <c r="AS68" s="281"/>
      <c r="AT68" s="281"/>
      <c r="AU68" s="281"/>
      <c r="AV68" s="281"/>
      <c r="AW68" s="281"/>
      <c r="AX68" s="281"/>
      <c r="AY68" s="281"/>
      <c r="AZ68" s="281"/>
      <c r="BA68" s="281"/>
      <c r="BB68" s="281"/>
      <c r="BC68" s="281"/>
      <c r="BD68" s="281"/>
      <c r="BE68" s="281"/>
      <c r="BF68" s="281"/>
      <c r="BG68" s="281"/>
      <c r="BH68" s="282"/>
    </row>
    <row r="69" spans="1:63" x14ac:dyDescent="0.25">
      <c r="AG69" s="132"/>
      <c r="AH69" s="132"/>
      <c r="AI69" s="132"/>
      <c r="AJ69" s="132"/>
      <c r="AK69" s="132"/>
      <c r="AL69" s="132"/>
      <c r="AM69" s="132"/>
      <c r="AN69" s="132"/>
      <c r="AO69" s="132"/>
      <c r="AP69" s="132"/>
      <c r="AQ69" s="132"/>
      <c r="AR69" s="132"/>
      <c r="AS69" s="132"/>
      <c r="AT69" s="132"/>
      <c r="AU69" s="132"/>
      <c r="AV69" s="132"/>
      <c r="AW69" s="132"/>
      <c r="AX69" s="132"/>
      <c r="AY69" s="132"/>
      <c r="AZ69" s="132"/>
      <c r="BA69" s="132"/>
      <c r="BB69" s="132"/>
      <c r="BC69" s="132"/>
      <c r="BD69" s="132"/>
      <c r="BE69" s="132"/>
      <c r="BF69" s="132"/>
      <c r="BG69" s="132"/>
      <c r="BH69" s="239"/>
    </row>
    <row r="70" spans="1:63" ht="36.75" customHeight="1" x14ac:dyDescent="0.25">
      <c r="B70" s="413"/>
      <c r="C70" s="413"/>
      <c r="D70" s="413"/>
      <c r="E70" s="413"/>
      <c r="F70" s="413"/>
      <c r="M70" s="253"/>
      <c r="N70" s="253"/>
      <c r="AG70" s="132"/>
      <c r="AH70" s="132"/>
      <c r="AI70" s="132"/>
      <c r="AJ70" s="132"/>
      <c r="AK70" s="132"/>
      <c r="AL70" s="132"/>
      <c r="AM70" s="132"/>
      <c r="AN70" s="132"/>
      <c r="AO70" s="132"/>
      <c r="AP70" s="132"/>
      <c r="AQ70" s="132"/>
      <c r="AR70" s="132"/>
      <c r="AS70" s="132"/>
      <c r="AT70" s="132"/>
      <c r="AU70" s="132"/>
      <c r="AV70" s="132"/>
      <c r="AW70" s="132"/>
      <c r="AX70" s="132"/>
      <c r="AY70" s="132"/>
      <c r="AZ70" s="132"/>
      <c r="BA70" s="132"/>
      <c r="BB70" s="132"/>
      <c r="BC70" s="132"/>
      <c r="BD70" s="132"/>
      <c r="BE70" s="132"/>
      <c r="BF70" s="132"/>
      <c r="BG70" s="132"/>
      <c r="BH70" s="239"/>
    </row>
    <row r="71" spans="1:63" x14ac:dyDescent="0.25">
      <c r="Q71" s="283"/>
      <c r="AG71" s="132"/>
      <c r="AH71" s="132"/>
      <c r="AI71" s="132"/>
      <c r="AJ71" s="132"/>
      <c r="AK71" s="132"/>
      <c r="AL71" s="132"/>
      <c r="AM71" s="132"/>
      <c r="AN71" s="132"/>
      <c r="AO71" s="132"/>
      <c r="AP71" s="132"/>
      <c r="AQ71" s="132"/>
      <c r="AR71" s="132"/>
      <c r="AS71" s="132"/>
      <c r="AT71" s="132"/>
      <c r="AU71" s="132"/>
      <c r="AV71" s="132"/>
      <c r="AW71" s="132"/>
      <c r="AX71" s="132"/>
      <c r="AY71" s="132"/>
      <c r="AZ71" s="132"/>
      <c r="BA71" s="132"/>
      <c r="BB71" s="132"/>
      <c r="BC71" s="132"/>
      <c r="BD71" s="132"/>
      <c r="BE71" s="132"/>
      <c r="BF71" s="132"/>
      <c r="BG71" s="132"/>
      <c r="BH71" s="239"/>
    </row>
    <row r="72" spans="1:63" ht="51" customHeight="1" x14ac:dyDescent="0.25">
      <c r="B72" s="413"/>
      <c r="C72" s="413"/>
      <c r="D72" s="413"/>
      <c r="E72" s="413"/>
      <c r="F72" s="413"/>
      <c r="M72" s="253"/>
      <c r="N72" s="253"/>
      <c r="Q72" s="283"/>
      <c r="AG72" s="132"/>
      <c r="AH72" s="132"/>
      <c r="AI72" s="132"/>
      <c r="AJ72" s="132"/>
      <c r="AK72" s="132"/>
      <c r="AL72" s="132"/>
      <c r="AM72" s="132"/>
      <c r="AN72" s="132"/>
      <c r="AO72" s="132"/>
      <c r="AP72" s="132"/>
      <c r="AQ72" s="132"/>
      <c r="AR72" s="132"/>
      <c r="AS72" s="132"/>
      <c r="AT72" s="132"/>
      <c r="AU72" s="132"/>
      <c r="AV72" s="132"/>
      <c r="AW72" s="132"/>
      <c r="AX72" s="132"/>
      <c r="AY72" s="132"/>
      <c r="AZ72" s="132"/>
      <c r="BA72" s="132"/>
      <c r="BB72" s="132"/>
      <c r="BC72" s="132"/>
      <c r="BD72" s="132"/>
      <c r="BE72" s="132"/>
      <c r="BF72" s="132"/>
      <c r="BG72" s="132"/>
      <c r="BH72" s="239"/>
    </row>
    <row r="73" spans="1:63" ht="32.25" customHeight="1" x14ac:dyDescent="0.25">
      <c r="B73" s="413"/>
      <c r="C73" s="413"/>
      <c r="D73" s="413"/>
      <c r="E73" s="413"/>
      <c r="F73" s="413"/>
      <c r="M73" s="253"/>
      <c r="N73" s="253"/>
      <c r="AG73" s="132"/>
      <c r="AH73" s="132"/>
      <c r="AI73" s="132"/>
      <c r="AJ73" s="132"/>
      <c r="AK73" s="132"/>
      <c r="AL73" s="132"/>
      <c r="AM73" s="132"/>
      <c r="AN73" s="132"/>
      <c r="AO73" s="132"/>
      <c r="AP73" s="132"/>
      <c r="AQ73" s="132"/>
      <c r="AR73" s="132"/>
      <c r="AS73" s="132"/>
      <c r="AT73" s="132"/>
      <c r="AU73" s="132"/>
      <c r="AV73" s="132"/>
      <c r="AW73" s="132"/>
      <c r="AX73" s="132"/>
      <c r="AY73" s="132"/>
      <c r="AZ73" s="132"/>
      <c r="BA73" s="132"/>
      <c r="BB73" s="132"/>
      <c r="BC73" s="132"/>
      <c r="BD73" s="132"/>
      <c r="BE73" s="132"/>
      <c r="BF73" s="132"/>
      <c r="BG73" s="132"/>
      <c r="BH73" s="239"/>
    </row>
    <row r="74" spans="1:63" ht="51.75" customHeight="1" x14ac:dyDescent="0.25">
      <c r="B74" s="413"/>
      <c r="C74" s="413"/>
      <c r="D74" s="413"/>
      <c r="E74" s="413"/>
      <c r="F74" s="413"/>
      <c r="M74" s="253"/>
      <c r="N74" s="253"/>
      <c r="AG74" s="132"/>
      <c r="AH74" s="132"/>
      <c r="AI74" s="132"/>
      <c r="AJ74" s="132"/>
      <c r="AK74" s="132"/>
      <c r="AL74" s="132"/>
      <c r="AM74" s="132"/>
      <c r="AN74" s="132"/>
      <c r="AO74" s="132"/>
      <c r="AP74" s="132"/>
      <c r="AQ74" s="132"/>
      <c r="AR74" s="132"/>
      <c r="AS74" s="132"/>
      <c r="AT74" s="132"/>
      <c r="AU74" s="132"/>
      <c r="AV74" s="132"/>
      <c r="AW74" s="132"/>
      <c r="AX74" s="132"/>
      <c r="AY74" s="132"/>
      <c r="AZ74" s="132"/>
      <c r="BA74" s="132"/>
      <c r="BB74" s="132"/>
      <c r="BC74" s="132"/>
      <c r="BD74" s="132"/>
      <c r="BE74" s="132"/>
      <c r="BF74" s="132"/>
      <c r="BG74" s="132"/>
      <c r="BH74" s="239"/>
    </row>
    <row r="75" spans="1:63" ht="21.75" customHeight="1" x14ac:dyDescent="0.25">
      <c r="B75" s="418"/>
      <c r="C75" s="418"/>
      <c r="D75" s="418"/>
      <c r="E75" s="418"/>
      <c r="F75" s="418"/>
      <c r="M75" s="256"/>
      <c r="N75" s="256"/>
      <c r="AG75" s="132"/>
      <c r="AH75" s="132"/>
      <c r="AI75" s="132"/>
      <c r="AJ75" s="132"/>
      <c r="AK75" s="132"/>
      <c r="AL75" s="132"/>
      <c r="AM75" s="132"/>
      <c r="AN75" s="132"/>
      <c r="AO75" s="132"/>
      <c r="AP75" s="132"/>
      <c r="AQ75" s="132"/>
      <c r="AR75" s="132"/>
      <c r="AS75" s="132"/>
      <c r="AT75" s="132"/>
      <c r="AU75" s="132"/>
      <c r="AV75" s="132"/>
      <c r="AW75" s="132"/>
      <c r="AX75" s="132"/>
      <c r="AY75" s="132"/>
      <c r="AZ75" s="132"/>
      <c r="BA75" s="132"/>
      <c r="BB75" s="132"/>
      <c r="BC75" s="132"/>
      <c r="BD75" s="132"/>
      <c r="BE75" s="132"/>
      <c r="BF75" s="132"/>
      <c r="BG75" s="132"/>
      <c r="BH75" s="239"/>
    </row>
    <row r="76" spans="1:63" ht="23.25" customHeight="1" x14ac:dyDescent="0.25">
      <c r="AG76" s="132"/>
      <c r="AH76" s="132"/>
      <c r="AI76" s="132"/>
      <c r="AJ76" s="132"/>
      <c r="AK76" s="132"/>
      <c r="AL76" s="132"/>
      <c r="AM76" s="132"/>
      <c r="AN76" s="132"/>
      <c r="AO76" s="132"/>
      <c r="AP76" s="132"/>
      <c r="AQ76" s="132"/>
      <c r="AR76" s="132"/>
      <c r="AS76" s="132"/>
      <c r="AT76" s="132"/>
      <c r="AU76" s="132"/>
      <c r="AV76" s="132"/>
      <c r="AW76" s="132"/>
      <c r="AX76" s="132"/>
      <c r="AY76" s="132"/>
      <c r="AZ76" s="132"/>
      <c r="BA76" s="132"/>
      <c r="BB76" s="132"/>
      <c r="BC76" s="132"/>
      <c r="BD76" s="132"/>
      <c r="BE76" s="132"/>
      <c r="BF76" s="132"/>
      <c r="BG76" s="132"/>
      <c r="BH76" s="239"/>
    </row>
    <row r="77" spans="1:63" ht="18.75" customHeight="1" x14ac:dyDescent="0.25">
      <c r="B77" s="419"/>
      <c r="C77" s="419"/>
      <c r="D77" s="419"/>
      <c r="E77" s="419"/>
      <c r="F77" s="419"/>
      <c r="M77" s="257"/>
      <c r="N77" s="257"/>
      <c r="AG77" s="132"/>
      <c r="AH77" s="132"/>
      <c r="AI77" s="132"/>
      <c r="AJ77" s="132"/>
      <c r="AK77" s="132"/>
      <c r="AL77" s="132"/>
      <c r="AM77" s="132"/>
      <c r="AN77" s="132"/>
      <c r="AO77" s="132"/>
      <c r="AP77" s="132"/>
      <c r="AQ77" s="132"/>
      <c r="AR77" s="132"/>
      <c r="AS77" s="132"/>
      <c r="AT77" s="132"/>
      <c r="AU77" s="132"/>
      <c r="AV77" s="132"/>
      <c r="AW77" s="132"/>
      <c r="AX77" s="132"/>
      <c r="AY77" s="132"/>
      <c r="AZ77" s="132"/>
      <c r="BA77" s="132"/>
      <c r="BB77" s="132"/>
      <c r="BC77" s="132"/>
      <c r="BD77" s="132"/>
      <c r="BE77" s="132"/>
      <c r="BF77" s="132"/>
      <c r="BG77" s="132"/>
      <c r="BH77" s="239"/>
    </row>
    <row r="78" spans="1:63" x14ac:dyDescent="0.25">
      <c r="AG78" s="132"/>
      <c r="AH78" s="132"/>
      <c r="AI78" s="132"/>
      <c r="AJ78" s="132"/>
      <c r="AK78" s="132"/>
      <c r="AL78" s="132"/>
      <c r="AM78" s="132"/>
      <c r="AN78" s="132"/>
      <c r="AO78" s="132"/>
      <c r="AP78" s="132"/>
      <c r="AQ78" s="132"/>
      <c r="AR78" s="132"/>
      <c r="AS78" s="132"/>
      <c r="AT78" s="132"/>
      <c r="AU78" s="132"/>
      <c r="AV78" s="132"/>
      <c r="AW78" s="132"/>
      <c r="AX78" s="132"/>
      <c r="AY78" s="132"/>
      <c r="AZ78" s="132"/>
      <c r="BA78" s="132"/>
      <c r="BB78" s="132"/>
      <c r="BC78" s="132"/>
      <c r="BD78" s="132"/>
      <c r="BE78" s="132"/>
      <c r="BF78" s="132"/>
      <c r="BG78" s="132"/>
      <c r="BH78" s="239"/>
    </row>
    <row r="79" spans="1:63" x14ac:dyDescent="0.25">
      <c r="AG79" s="132"/>
      <c r="AH79" s="132"/>
      <c r="AI79" s="132"/>
      <c r="AJ79" s="132"/>
      <c r="AK79" s="132"/>
      <c r="AL79" s="132"/>
      <c r="AM79" s="132"/>
      <c r="AN79" s="132"/>
      <c r="AO79" s="132"/>
      <c r="AP79" s="132"/>
      <c r="AQ79" s="132"/>
      <c r="AR79" s="132"/>
      <c r="AS79" s="132"/>
      <c r="AT79" s="132"/>
      <c r="AU79" s="132"/>
      <c r="AV79" s="132"/>
      <c r="AW79" s="132"/>
      <c r="AX79" s="132"/>
      <c r="AY79" s="132"/>
      <c r="AZ79" s="132"/>
      <c r="BA79" s="132"/>
      <c r="BB79" s="132"/>
      <c r="BC79" s="132"/>
      <c r="BD79" s="132"/>
      <c r="BE79" s="132"/>
      <c r="BF79" s="132"/>
      <c r="BG79" s="132"/>
      <c r="BH79" s="239"/>
    </row>
    <row r="80" spans="1:63" x14ac:dyDescent="0.25">
      <c r="AG80" s="132"/>
      <c r="AH80" s="132"/>
      <c r="AI80" s="132"/>
      <c r="AJ80" s="132"/>
      <c r="AK80" s="132"/>
      <c r="AL80" s="132"/>
      <c r="AM80" s="132"/>
      <c r="AN80" s="132"/>
      <c r="AO80" s="132"/>
      <c r="AP80" s="132"/>
      <c r="AQ80" s="132"/>
      <c r="AR80" s="132"/>
      <c r="AS80" s="132"/>
      <c r="AT80" s="132"/>
      <c r="AU80" s="132"/>
      <c r="AV80" s="132"/>
      <c r="AW80" s="132"/>
      <c r="AX80" s="132"/>
      <c r="AY80" s="132"/>
      <c r="AZ80" s="132"/>
      <c r="BA80" s="132"/>
      <c r="BB80" s="132"/>
      <c r="BC80" s="132"/>
      <c r="BD80" s="132"/>
      <c r="BE80" s="132"/>
      <c r="BF80" s="132"/>
      <c r="BG80" s="132"/>
      <c r="BH80" s="239"/>
    </row>
    <row r="81" spans="33:60" x14ac:dyDescent="0.25">
      <c r="AG81" s="132"/>
      <c r="AH81" s="132"/>
      <c r="AI81" s="132"/>
      <c r="AJ81" s="132"/>
      <c r="AK81" s="132"/>
      <c r="AL81" s="132"/>
      <c r="AM81" s="132"/>
      <c r="AN81" s="132"/>
      <c r="AO81" s="132"/>
      <c r="AP81" s="132"/>
      <c r="AQ81" s="132"/>
      <c r="AR81" s="132"/>
      <c r="AS81" s="132"/>
      <c r="AT81" s="132"/>
      <c r="AU81" s="132"/>
      <c r="AV81" s="132"/>
      <c r="AW81" s="132"/>
      <c r="AX81" s="132"/>
      <c r="AY81" s="132"/>
      <c r="AZ81" s="132"/>
      <c r="BA81" s="132"/>
      <c r="BB81" s="132"/>
      <c r="BC81" s="132"/>
      <c r="BD81" s="132"/>
      <c r="BE81" s="132"/>
      <c r="BF81" s="132"/>
      <c r="BG81" s="132"/>
      <c r="BH81" s="239"/>
    </row>
    <row r="82" spans="33:60" x14ac:dyDescent="0.25">
      <c r="AG82" s="132"/>
      <c r="AH82" s="132"/>
      <c r="AI82" s="132"/>
      <c r="AJ82" s="132"/>
      <c r="AK82" s="132"/>
      <c r="AL82" s="132"/>
      <c r="AM82" s="132"/>
      <c r="AN82" s="132"/>
      <c r="AO82" s="132"/>
      <c r="AP82" s="132"/>
      <c r="AQ82" s="132"/>
      <c r="AR82" s="132"/>
      <c r="AS82" s="132"/>
      <c r="AT82" s="132"/>
      <c r="AU82" s="132"/>
      <c r="AV82" s="132"/>
      <c r="AW82" s="132"/>
      <c r="AX82" s="132"/>
      <c r="AY82" s="132"/>
      <c r="AZ82" s="132"/>
      <c r="BA82" s="132"/>
      <c r="BB82" s="132"/>
      <c r="BC82" s="132"/>
      <c r="BD82" s="132"/>
      <c r="BE82" s="132"/>
      <c r="BF82" s="132"/>
      <c r="BG82" s="132"/>
      <c r="BH82" s="239"/>
    </row>
    <row r="83" spans="33:60" x14ac:dyDescent="0.25">
      <c r="AG83" s="132"/>
      <c r="AH83" s="132"/>
      <c r="AI83" s="132"/>
      <c r="AJ83" s="132"/>
      <c r="AK83" s="132"/>
      <c r="AL83" s="132"/>
      <c r="AM83" s="132"/>
      <c r="AN83" s="132"/>
      <c r="AO83" s="132"/>
      <c r="AP83" s="132"/>
      <c r="AQ83" s="132"/>
      <c r="AR83" s="132"/>
      <c r="AS83" s="132"/>
      <c r="AT83" s="132"/>
      <c r="AU83" s="132"/>
      <c r="AV83" s="132"/>
      <c r="AW83" s="132"/>
      <c r="AX83" s="132"/>
      <c r="AY83" s="132"/>
      <c r="AZ83" s="132"/>
      <c r="BA83" s="132"/>
      <c r="BB83" s="132"/>
      <c r="BC83" s="132"/>
      <c r="BD83" s="132"/>
      <c r="BE83" s="132"/>
      <c r="BF83" s="132"/>
      <c r="BG83" s="132"/>
      <c r="BH83" s="239"/>
    </row>
    <row r="84" spans="33:60" x14ac:dyDescent="0.25">
      <c r="AG84" s="132"/>
      <c r="AH84" s="132"/>
      <c r="AI84" s="132"/>
      <c r="AJ84" s="132"/>
      <c r="AK84" s="132"/>
      <c r="AL84" s="132"/>
      <c r="AM84" s="132"/>
      <c r="AN84" s="132"/>
      <c r="AO84" s="132"/>
      <c r="AP84" s="132"/>
      <c r="AQ84" s="132"/>
      <c r="AR84" s="132"/>
      <c r="AS84" s="132"/>
      <c r="AT84" s="132"/>
      <c r="AU84" s="132"/>
      <c r="AV84" s="132"/>
      <c r="AW84" s="132"/>
      <c r="AX84" s="132"/>
      <c r="AY84" s="132"/>
      <c r="AZ84" s="132"/>
      <c r="BA84" s="132"/>
      <c r="BB84" s="132"/>
      <c r="BC84" s="132"/>
      <c r="BD84" s="132"/>
      <c r="BE84" s="132"/>
      <c r="BF84" s="132"/>
      <c r="BG84" s="132"/>
      <c r="BH84" s="239"/>
    </row>
    <row r="85" spans="33:60" x14ac:dyDescent="0.25">
      <c r="AG85" s="132"/>
      <c r="AH85" s="132"/>
      <c r="AI85" s="132"/>
      <c r="AJ85" s="132"/>
      <c r="AK85" s="132"/>
      <c r="AL85" s="132"/>
      <c r="AM85" s="132"/>
      <c r="AN85" s="132"/>
      <c r="AO85" s="132"/>
      <c r="AP85" s="132"/>
      <c r="AQ85" s="132"/>
      <c r="AR85" s="132"/>
      <c r="AS85" s="132"/>
      <c r="AT85" s="132"/>
      <c r="AU85" s="132"/>
      <c r="AV85" s="132"/>
      <c r="AW85" s="132"/>
      <c r="AX85" s="132"/>
      <c r="AY85" s="132"/>
      <c r="AZ85" s="132"/>
      <c r="BA85" s="132"/>
      <c r="BB85" s="132"/>
      <c r="BC85" s="132"/>
      <c r="BD85" s="132"/>
      <c r="BE85" s="132"/>
      <c r="BF85" s="132"/>
      <c r="BG85" s="132"/>
      <c r="BH85" s="239"/>
    </row>
    <row r="86" spans="33:60" x14ac:dyDescent="0.25">
      <c r="AG86" s="132"/>
      <c r="AH86" s="132"/>
      <c r="AI86" s="132"/>
      <c r="AJ86" s="132"/>
      <c r="AK86" s="132"/>
      <c r="AL86" s="132"/>
      <c r="AM86" s="132"/>
      <c r="AN86" s="132"/>
      <c r="AO86" s="132"/>
      <c r="AP86" s="132"/>
      <c r="AQ86" s="132"/>
      <c r="AR86" s="132"/>
      <c r="AS86" s="132"/>
      <c r="AT86" s="132"/>
      <c r="AU86" s="132"/>
      <c r="AV86" s="132"/>
      <c r="AW86" s="132"/>
      <c r="AX86" s="132"/>
      <c r="AY86" s="132"/>
      <c r="AZ86" s="132"/>
      <c r="BA86" s="132"/>
      <c r="BB86" s="132"/>
      <c r="BC86" s="132"/>
      <c r="BD86" s="132"/>
      <c r="BE86" s="132"/>
      <c r="BF86" s="132"/>
      <c r="BG86" s="132"/>
      <c r="BH86" s="239"/>
    </row>
    <row r="87" spans="33:60" x14ac:dyDescent="0.25">
      <c r="AG87" s="132"/>
      <c r="AH87" s="132"/>
      <c r="AI87" s="132"/>
      <c r="AJ87" s="132"/>
      <c r="AK87" s="132"/>
      <c r="AL87" s="132"/>
      <c r="AM87" s="132"/>
      <c r="AN87" s="132"/>
      <c r="AO87" s="132"/>
      <c r="AP87" s="132"/>
      <c r="AQ87" s="132"/>
      <c r="AR87" s="132"/>
      <c r="AS87" s="132"/>
      <c r="AT87" s="132"/>
      <c r="AU87" s="132"/>
      <c r="AV87" s="132"/>
      <c r="AW87" s="132"/>
      <c r="AX87" s="132"/>
      <c r="AY87" s="132"/>
      <c r="AZ87" s="132"/>
      <c r="BA87" s="132"/>
      <c r="BB87" s="132"/>
      <c r="BC87" s="132"/>
      <c r="BD87" s="132"/>
      <c r="BE87" s="132"/>
      <c r="BF87" s="132"/>
      <c r="BG87" s="132"/>
      <c r="BH87" s="239"/>
    </row>
    <row r="88" spans="33:60" x14ac:dyDescent="0.25">
      <c r="AG88" s="132"/>
      <c r="AH88" s="132"/>
      <c r="AI88" s="132"/>
      <c r="AJ88" s="132"/>
      <c r="AK88" s="132"/>
      <c r="AL88" s="132"/>
      <c r="AM88" s="132"/>
      <c r="AN88" s="132"/>
      <c r="AO88" s="132"/>
      <c r="AP88" s="132"/>
      <c r="AQ88" s="132"/>
      <c r="AR88" s="132"/>
      <c r="AS88" s="132"/>
      <c r="AT88" s="132"/>
      <c r="AU88" s="132"/>
      <c r="AV88" s="132"/>
      <c r="AW88" s="132"/>
      <c r="AX88" s="132"/>
      <c r="AY88" s="132"/>
      <c r="AZ88" s="132"/>
      <c r="BA88" s="132"/>
      <c r="BB88" s="132"/>
      <c r="BC88" s="132"/>
      <c r="BD88" s="132"/>
      <c r="BE88" s="132"/>
      <c r="BF88" s="132"/>
      <c r="BG88" s="132"/>
      <c r="BH88" s="239"/>
    </row>
    <row r="89" spans="33:60" x14ac:dyDescent="0.25">
      <c r="AG89" s="132"/>
      <c r="AH89" s="132"/>
      <c r="AI89" s="132"/>
      <c r="AJ89" s="132"/>
      <c r="AK89" s="132"/>
      <c r="AL89" s="132"/>
      <c r="AM89" s="132"/>
      <c r="AN89" s="132"/>
      <c r="AO89" s="132"/>
      <c r="AP89" s="132"/>
      <c r="AQ89" s="132"/>
      <c r="AR89" s="132"/>
      <c r="AS89" s="132"/>
      <c r="AT89" s="132"/>
      <c r="AU89" s="132"/>
      <c r="AV89" s="132"/>
      <c r="AW89" s="132"/>
      <c r="AX89" s="132"/>
      <c r="AY89" s="132"/>
      <c r="AZ89" s="132"/>
      <c r="BA89" s="132"/>
      <c r="BB89" s="132"/>
      <c r="BC89" s="132"/>
      <c r="BD89" s="132"/>
      <c r="BE89" s="132"/>
      <c r="BF89" s="132"/>
      <c r="BG89" s="132"/>
      <c r="BH89" s="239"/>
    </row>
    <row r="90" spans="33:60" x14ac:dyDescent="0.25">
      <c r="AG90" s="132"/>
      <c r="AH90" s="132"/>
      <c r="AI90" s="132"/>
      <c r="AJ90" s="132"/>
      <c r="AK90" s="132"/>
      <c r="AL90" s="132"/>
      <c r="AM90" s="132"/>
      <c r="AN90" s="132"/>
      <c r="AO90" s="132"/>
      <c r="AP90" s="132"/>
      <c r="AQ90" s="132"/>
      <c r="AR90" s="132"/>
      <c r="AS90" s="132"/>
      <c r="AT90" s="132"/>
      <c r="AU90" s="132"/>
      <c r="AV90" s="132"/>
      <c r="AW90" s="132"/>
      <c r="AX90" s="132"/>
      <c r="AY90" s="132"/>
      <c r="AZ90" s="132"/>
      <c r="BA90" s="132"/>
      <c r="BB90" s="132"/>
      <c r="BC90" s="132"/>
      <c r="BD90" s="132"/>
      <c r="BE90" s="132"/>
      <c r="BF90" s="132"/>
      <c r="BG90" s="132"/>
      <c r="BH90" s="239"/>
    </row>
    <row r="91" spans="33:60" x14ac:dyDescent="0.25">
      <c r="AG91" s="132"/>
      <c r="AH91" s="132"/>
      <c r="AI91" s="132"/>
      <c r="AJ91" s="132"/>
      <c r="AK91" s="132"/>
      <c r="AL91" s="132"/>
      <c r="AM91" s="132"/>
      <c r="AN91" s="132"/>
      <c r="AO91" s="132"/>
      <c r="AP91" s="132"/>
      <c r="AQ91" s="132"/>
      <c r="AR91" s="132"/>
      <c r="AS91" s="132"/>
      <c r="AT91" s="132"/>
      <c r="AU91" s="132"/>
      <c r="AV91" s="132"/>
      <c r="AW91" s="132"/>
      <c r="AX91" s="132"/>
      <c r="AY91" s="132"/>
      <c r="AZ91" s="132"/>
      <c r="BA91" s="132"/>
      <c r="BB91" s="132"/>
      <c r="BC91" s="132"/>
      <c r="BD91" s="132"/>
      <c r="BE91" s="132"/>
      <c r="BF91" s="132"/>
      <c r="BG91" s="132"/>
      <c r="BH91" s="239"/>
    </row>
    <row r="92" spans="33:60" x14ac:dyDescent="0.25">
      <c r="AG92" s="132"/>
      <c r="AH92" s="132"/>
      <c r="AI92" s="132"/>
      <c r="AJ92" s="132"/>
      <c r="AK92" s="132"/>
      <c r="AL92" s="132"/>
      <c r="AM92" s="132"/>
      <c r="AN92" s="132"/>
      <c r="AO92" s="132"/>
      <c r="AP92" s="132"/>
      <c r="AQ92" s="132"/>
      <c r="AR92" s="132"/>
      <c r="AS92" s="132"/>
      <c r="AT92" s="132"/>
      <c r="AU92" s="132"/>
      <c r="AV92" s="132"/>
      <c r="AW92" s="132"/>
      <c r="AX92" s="132"/>
      <c r="AY92" s="132"/>
      <c r="AZ92" s="132"/>
      <c r="BA92" s="132"/>
      <c r="BB92" s="132"/>
      <c r="BC92" s="132"/>
      <c r="BD92" s="132"/>
      <c r="BE92" s="132"/>
      <c r="BF92" s="132"/>
      <c r="BG92" s="132"/>
      <c r="BH92" s="239"/>
    </row>
    <row r="93" spans="33:60" x14ac:dyDescent="0.25">
      <c r="AG93" s="132"/>
      <c r="AH93" s="132"/>
      <c r="AI93" s="132"/>
      <c r="AJ93" s="132"/>
      <c r="AK93" s="132"/>
      <c r="AL93" s="132"/>
      <c r="AM93" s="132"/>
      <c r="AN93" s="132"/>
      <c r="AO93" s="132"/>
      <c r="AP93" s="132"/>
      <c r="AQ93" s="132"/>
      <c r="AR93" s="132"/>
      <c r="AS93" s="132"/>
      <c r="AT93" s="132"/>
      <c r="AU93" s="132"/>
      <c r="AV93" s="132"/>
      <c r="AW93" s="132"/>
      <c r="AX93" s="132"/>
      <c r="AY93" s="132"/>
      <c r="AZ93" s="132"/>
      <c r="BA93" s="132"/>
      <c r="BB93" s="132"/>
      <c r="BC93" s="132"/>
      <c r="BD93" s="132"/>
      <c r="BE93" s="132"/>
      <c r="BF93" s="132"/>
      <c r="BG93" s="132"/>
      <c r="BH93" s="239"/>
    </row>
    <row r="94" spans="33:60" x14ac:dyDescent="0.25">
      <c r="AG94" s="132"/>
      <c r="AH94" s="132"/>
      <c r="AI94" s="132"/>
      <c r="AJ94" s="132"/>
      <c r="AK94" s="132"/>
      <c r="AL94" s="132"/>
      <c r="AM94" s="132"/>
      <c r="AN94" s="132"/>
      <c r="AO94" s="132"/>
      <c r="AP94" s="132"/>
      <c r="AQ94" s="132"/>
      <c r="AR94" s="132"/>
      <c r="AS94" s="132"/>
      <c r="AT94" s="132"/>
      <c r="AU94" s="132"/>
      <c r="AV94" s="132"/>
      <c r="AW94" s="132"/>
      <c r="AX94" s="132"/>
      <c r="AY94" s="132"/>
      <c r="AZ94" s="132"/>
      <c r="BA94" s="132"/>
      <c r="BB94" s="132"/>
      <c r="BC94" s="132"/>
      <c r="BD94" s="132"/>
      <c r="BE94" s="132"/>
      <c r="BF94" s="132"/>
      <c r="BG94" s="132"/>
      <c r="BH94" s="239"/>
    </row>
  </sheetData>
  <mergeCells count="59">
    <mergeCell ref="AQ21:AR21"/>
    <mergeCell ref="B75:F75"/>
    <mergeCell ref="B77:F77"/>
    <mergeCell ref="AW20:AZ20"/>
    <mergeCell ref="AE20:AF21"/>
    <mergeCell ref="U21:V21"/>
    <mergeCell ref="W21:X21"/>
    <mergeCell ref="Y21:Z21"/>
    <mergeCell ref="AA21:AB21"/>
    <mergeCell ref="AW21:AX21"/>
    <mergeCell ref="AY21:AZ21"/>
    <mergeCell ref="AK20:AN20"/>
    <mergeCell ref="AO20:AR20"/>
    <mergeCell ref="AS20:AV20"/>
    <mergeCell ref="AK21:AL21"/>
    <mergeCell ref="AM21:AN21"/>
    <mergeCell ref="AO21:AP21"/>
    <mergeCell ref="AA20:AD20"/>
    <mergeCell ref="B70:F70"/>
    <mergeCell ref="B72:F72"/>
    <mergeCell ref="B73:F73"/>
    <mergeCell ref="S21:T21"/>
    <mergeCell ref="B74:F74"/>
    <mergeCell ref="A4:AF4"/>
    <mergeCell ref="A6:AF6"/>
    <mergeCell ref="A8:AF8"/>
    <mergeCell ref="A9:AF9"/>
    <mergeCell ref="A11:AF11"/>
    <mergeCell ref="A12:AF12"/>
    <mergeCell ref="A20:A22"/>
    <mergeCell ref="E20:F21"/>
    <mergeCell ref="B20:B22"/>
    <mergeCell ref="I21:J21"/>
    <mergeCell ref="K21:L21"/>
    <mergeCell ref="C20:D21"/>
    <mergeCell ref="M21:N21"/>
    <mergeCell ref="O21:P21"/>
    <mergeCell ref="Q21:R21"/>
    <mergeCell ref="A14:AF14"/>
    <mergeCell ref="A15:AF15"/>
    <mergeCell ref="A16:AF16"/>
    <mergeCell ref="A18:AF18"/>
    <mergeCell ref="G20:J20"/>
    <mergeCell ref="BE20:BH20"/>
    <mergeCell ref="G21:H21"/>
    <mergeCell ref="AC21:AD21"/>
    <mergeCell ref="BE21:BF21"/>
    <mergeCell ref="BG21:BH21"/>
    <mergeCell ref="BA21:BB21"/>
    <mergeCell ref="BC21:BD21"/>
    <mergeCell ref="BA20:BD20"/>
    <mergeCell ref="AS21:AT21"/>
    <mergeCell ref="AU21:AV21"/>
    <mergeCell ref="AI20:AJ21"/>
    <mergeCell ref="AG20:AH21"/>
    <mergeCell ref="K20:N20"/>
    <mergeCell ref="O20:R20"/>
    <mergeCell ref="S20:V20"/>
    <mergeCell ref="W20:Z20"/>
  </mergeCells>
  <conditionalFormatting sqref="AG1">
    <cfRule type="cellIs" dxfId="0" priority="1" operator="equal">
      <formula>0</formula>
    </cfRule>
  </conditionalFormatting>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zoomScale="55" zoomScaleSheetLayoutView="55" workbookViewId="0">
      <selection activeCell="G23" sqref="G23:I24"/>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3" width="14.28515625" style="15" customWidth="1"/>
    <col min="14" max="14" width="15.140625" style="15" customWidth="1"/>
    <col min="15"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3" width="10.7109375" style="15" customWidth="1"/>
    <col min="24" max="24" width="18" style="15" customWidth="1"/>
    <col min="25" max="25" width="10.7109375" style="15" customWidth="1"/>
    <col min="26" max="26" width="7.7109375" style="15" customWidth="1"/>
    <col min="27" max="27" width="10.7109375" style="15" customWidth="1"/>
    <col min="28" max="28" width="24.7109375" style="15" customWidth="1"/>
    <col min="29" max="29" width="10.7109375" style="15" customWidth="1"/>
    <col min="30" max="30" width="19" style="15" customWidth="1"/>
    <col min="31" max="31" width="15.85546875" style="15" customWidth="1"/>
    <col min="32" max="32" width="11.7109375" style="15" customWidth="1"/>
    <col min="33" max="33" width="11.5703125" style="15" customWidth="1"/>
    <col min="34" max="37" width="21.5703125" style="15" customWidth="1"/>
    <col min="38" max="38" width="12.28515625" style="15" customWidth="1"/>
    <col min="39" max="41" width="9.7109375" style="15" customWidth="1"/>
    <col min="42" max="43" width="21.5703125"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66</v>
      </c>
    </row>
    <row r="2" spans="1:48" ht="18.75" x14ac:dyDescent="0.3">
      <c r="AV2" s="12" t="s">
        <v>8</v>
      </c>
    </row>
    <row r="3" spans="1:48" ht="18.75" x14ac:dyDescent="0.3">
      <c r="AV3" s="12" t="s">
        <v>65</v>
      </c>
    </row>
    <row r="4" spans="1:48" ht="18.75" x14ac:dyDescent="0.3">
      <c r="AV4" s="12"/>
    </row>
    <row r="5" spans="1:48" ht="18.75" customHeight="1" x14ac:dyDescent="0.25">
      <c r="A5" s="329" t="s">
        <v>546</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2"/>
    </row>
    <row r="7" spans="1:48" ht="18.75" x14ac:dyDescent="0.25">
      <c r="A7" s="330" t="s">
        <v>7</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5.75" x14ac:dyDescent="0.25">
      <c r="A9" s="331" t="str">
        <f>'1. паспорт местоположение'!A9:C9</f>
        <v>Общество с ограниченной ответственностью "ПК-ЭНЕРГО"</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32" t="s">
        <v>6</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ht="15.75" x14ac:dyDescent="0.25">
      <c r="A12" s="331"/>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32" t="s">
        <v>5</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1" t="str">
        <f>'1. паспорт местоположение'!A15:C15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- 252 шт.)
</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32" t="s">
        <v>4</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x14ac:dyDescent="0.25">
      <c r="A21" s="424" t="s">
        <v>442</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ht="58.5" customHeight="1" x14ac:dyDescent="0.25">
      <c r="A22" s="425" t="s">
        <v>49</v>
      </c>
      <c r="B22" s="428" t="s">
        <v>22</v>
      </c>
      <c r="C22" s="425" t="s">
        <v>48</v>
      </c>
      <c r="D22" s="425" t="s">
        <v>52</v>
      </c>
      <c r="E22" s="431" t="s">
        <v>453</v>
      </c>
      <c r="F22" s="432"/>
      <c r="G22" s="432"/>
      <c r="H22" s="432"/>
      <c r="I22" s="432"/>
      <c r="J22" s="432"/>
      <c r="K22" s="432"/>
      <c r="L22" s="433"/>
      <c r="M22" s="425" t="s">
        <v>47</v>
      </c>
      <c r="N22" s="425" t="s">
        <v>46</v>
      </c>
      <c r="O22" s="425" t="s">
        <v>45</v>
      </c>
      <c r="P22" s="434" t="s">
        <v>232</v>
      </c>
      <c r="Q22" s="434" t="s">
        <v>44</v>
      </c>
      <c r="R22" s="434" t="s">
        <v>43</v>
      </c>
      <c r="S22" s="434" t="s">
        <v>42</v>
      </c>
      <c r="T22" s="434"/>
      <c r="U22" s="435" t="s">
        <v>41</v>
      </c>
      <c r="V22" s="435" t="s">
        <v>40</v>
      </c>
      <c r="W22" s="434" t="s">
        <v>39</v>
      </c>
      <c r="X22" s="434" t="s">
        <v>38</v>
      </c>
      <c r="Y22" s="434" t="s">
        <v>37</v>
      </c>
      <c r="Z22" s="448" t="s">
        <v>36</v>
      </c>
      <c r="AA22" s="434" t="s">
        <v>35</v>
      </c>
      <c r="AB22" s="434" t="s">
        <v>34</v>
      </c>
      <c r="AC22" s="434" t="s">
        <v>33</v>
      </c>
      <c r="AD22" s="434" t="s">
        <v>32</v>
      </c>
      <c r="AE22" s="434" t="s">
        <v>31</v>
      </c>
      <c r="AF22" s="434" t="s">
        <v>30</v>
      </c>
      <c r="AG22" s="434"/>
      <c r="AH22" s="434"/>
      <c r="AI22" s="434"/>
      <c r="AJ22" s="434"/>
      <c r="AK22" s="434"/>
      <c r="AL22" s="434" t="s">
        <v>29</v>
      </c>
      <c r="AM22" s="434"/>
      <c r="AN22" s="434"/>
      <c r="AO22" s="434"/>
      <c r="AP22" s="434" t="s">
        <v>28</v>
      </c>
      <c r="AQ22" s="434"/>
      <c r="AR22" s="434" t="s">
        <v>27</v>
      </c>
      <c r="AS22" s="434" t="s">
        <v>26</v>
      </c>
      <c r="AT22" s="434" t="s">
        <v>25</v>
      </c>
      <c r="AU22" s="434" t="s">
        <v>24</v>
      </c>
      <c r="AV22" s="438" t="s">
        <v>23</v>
      </c>
    </row>
    <row r="23" spans="1:48" ht="64.5" customHeight="1" x14ac:dyDescent="0.25">
      <c r="A23" s="426"/>
      <c r="B23" s="429"/>
      <c r="C23" s="426"/>
      <c r="D23" s="426"/>
      <c r="E23" s="440" t="s">
        <v>21</v>
      </c>
      <c r="F23" s="442" t="s">
        <v>125</v>
      </c>
      <c r="G23" s="442" t="s">
        <v>124</v>
      </c>
      <c r="H23" s="442" t="s">
        <v>123</v>
      </c>
      <c r="I23" s="446" t="s">
        <v>365</v>
      </c>
      <c r="J23" s="446" t="s">
        <v>366</v>
      </c>
      <c r="K23" s="446" t="s">
        <v>367</v>
      </c>
      <c r="L23" s="442" t="s">
        <v>74</v>
      </c>
      <c r="M23" s="426"/>
      <c r="N23" s="426"/>
      <c r="O23" s="426"/>
      <c r="P23" s="434"/>
      <c r="Q23" s="434"/>
      <c r="R23" s="434"/>
      <c r="S23" s="444" t="s">
        <v>2</v>
      </c>
      <c r="T23" s="444" t="s">
        <v>9</v>
      </c>
      <c r="U23" s="435"/>
      <c r="V23" s="435"/>
      <c r="W23" s="434"/>
      <c r="X23" s="434"/>
      <c r="Y23" s="434"/>
      <c r="Z23" s="434"/>
      <c r="AA23" s="434"/>
      <c r="AB23" s="434"/>
      <c r="AC23" s="434"/>
      <c r="AD23" s="434"/>
      <c r="AE23" s="434"/>
      <c r="AF23" s="434" t="s">
        <v>20</v>
      </c>
      <c r="AG23" s="434"/>
      <c r="AH23" s="434" t="s">
        <v>19</v>
      </c>
      <c r="AI23" s="434"/>
      <c r="AJ23" s="425" t="s">
        <v>18</v>
      </c>
      <c r="AK23" s="425" t="s">
        <v>17</v>
      </c>
      <c r="AL23" s="425" t="s">
        <v>16</v>
      </c>
      <c r="AM23" s="425" t="s">
        <v>15</v>
      </c>
      <c r="AN23" s="425" t="s">
        <v>14</v>
      </c>
      <c r="AO23" s="425" t="s">
        <v>13</v>
      </c>
      <c r="AP23" s="425" t="s">
        <v>12</v>
      </c>
      <c r="AQ23" s="436" t="s">
        <v>9</v>
      </c>
      <c r="AR23" s="434"/>
      <c r="AS23" s="434"/>
      <c r="AT23" s="434"/>
      <c r="AU23" s="434"/>
      <c r="AV23" s="439"/>
    </row>
    <row r="24" spans="1:48"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91" t="s">
        <v>11</v>
      </c>
      <c r="AG24" s="91" t="s">
        <v>10</v>
      </c>
      <c r="AH24" s="92" t="s">
        <v>2</v>
      </c>
      <c r="AI24" s="92" t="s">
        <v>9</v>
      </c>
      <c r="AJ24" s="427"/>
      <c r="AK24" s="427"/>
      <c r="AL24" s="427"/>
      <c r="AM24" s="427"/>
      <c r="AN24" s="427"/>
      <c r="AO24" s="427"/>
      <c r="AP24" s="427"/>
      <c r="AQ24" s="437"/>
      <c r="AR24" s="434"/>
      <c r="AS24" s="434"/>
      <c r="AT24" s="434"/>
      <c r="AU24" s="434"/>
      <c r="AV24" s="439"/>
    </row>
    <row r="25" spans="1:48" s="104" customFormat="1" ht="15.75" x14ac:dyDescent="0.25">
      <c r="A25" s="103">
        <v>1</v>
      </c>
      <c r="B25" s="103">
        <v>2</v>
      </c>
      <c r="C25" s="103">
        <v>4</v>
      </c>
      <c r="D25" s="103">
        <v>5</v>
      </c>
      <c r="E25" s="103">
        <v>6</v>
      </c>
      <c r="F25" s="103">
        <f>E25+1</f>
        <v>7</v>
      </c>
      <c r="G25" s="103">
        <f t="shared" ref="G25:H25" si="0">F25+1</f>
        <v>8</v>
      </c>
      <c r="H25" s="103">
        <f t="shared" si="0"/>
        <v>9</v>
      </c>
      <c r="I25" s="103">
        <f t="shared" ref="I25" si="1">H25+1</f>
        <v>10</v>
      </c>
      <c r="J25" s="103">
        <f t="shared" ref="J25" si="2">I25+1</f>
        <v>11</v>
      </c>
      <c r="K25" s="103">
        <f t="shared" ref="K25" si="3">J25+1</f>
        <v>12</v>
      </c>
      <c r="L25" s="103">
        <f t="shared" ref="L25" si="4">K25+1</f>
        <v>13</v>
      </c>
      <c r="M25" s="103">
        <f t="shared" ref="M25" si="5">L25+1</f>
        <v>14</v>
      </c>
      <c r="N25" s="103">
        <f t="shared" ref="N25" si="6">M25+1</f>
        <v>15</v>
      </c>
      <c r="O25" s="103">
        <f t="shared" ref="O25" si="7">N25+1</f>
        <v>16</v>
      </c>
      <c r="P25" s="103">
        <f t="shared" ref="P25" si="8">O25+1</f>
        <v>17</v>
      </c>
      <c r="Q25" s="103">
        <f t="shared" ref="Q25" si="9">P25+1</f>
        <v>18</v>
      </c>
      <c r="R25" s="103">
        <f t="shared" ref="R25" si="10">Q25+1</f>
        <v>19</v>
      </c>
      <c r="S25" s="103">
        <f t="shared" ref="S25" si="11">R25+1</f>
        <v>20</v>
      </c>
      <c r="T25" s="103">
        <f t="shared" ref="T25" si="12">S25+1</f>
        <v>21</v>
      </c>
      <c r="U25" s="103">
        <f t="shared" ref="U25" si="13">T25+1</f>
        <v>22</v>
      </c>
      <c r="V25" s="103">
        <f t="shared" ref="V25" si="14">U25+1</f>
        <v>23</v>
      </c>
      <c r="W25" s="103">
        <f t="shared" ref="W25" si="15">V25+1</f>
        <v>24</v>
      </c>
      <c r="X25" s="103">
        <f t="shared" ref="X25" si="16">W25+1</f>
        <v>25</v>
      </c>
      <c r="Y25" s="103">
        <f t="shared" ref="Y25" si="17">X25+1</f>
        <v>26</v>
      </c>
      <c r="Z25" s="103">
        <f t="shared" ref="Z25" si="18">Y25+1</f>
        <v>27</v>
      </c>
      <c r="AA25" s="103">
        <f t="shared" ref="AA25" si="19">Z25+1</f>
        <v>28</v>
      </c>
      <c r="AB25" s="103">
        <f t="shared" ref="AB25" si="20">AA25+1</f>
        <v>29</v>
      </c>
      <c r="AC25" s="103">
        <f t="shared" ref="AC25" si="21">AB25+1</f>
        <v>30</v>
      </c>
      <c r="AD25" s="103">
        <f t="shared" ref="AD25" si="22">AC25+1</f>
        <v>31</v>
      </c>
      <c r="AE25" s="103">
        <f t="shared" ref="AE25" si="23">AD25+1</f>
        <v>32</v>
      </c>
      <c r="AF25" s="103">
        <f t="shared" ref="AF25" si="24">AE25+1</f>
        <v>33</v>
      </c>
      <c r="AG25" s="103">
        <f t="shared" ref="AG25" si="25">AF25+1</f>
        <v>34</v>
      </c>
      <c r="AH25" s="103">
        <f t="shared" ref="AH25" si="26">AG25+1</f>
        <v>35</v>
      </c>
      <c r="AI25" s="103">
        <f t="shared" ref="AI25" si="27">AH25+1</f>
        <v>36</v>
      </c>
      <c r="AJ25" s="103">
        <f t="shared" ref="AJ25" si="28">AI25+1</f>
        <v>37</v>
      </c>
      <c r="AK25" s="103">
        <f t="shared" ref="AK25" si="29">AJ25+1</f>
        <v>38</v>
      </c>
      <c r="AL25" s="103">
        <f t="shared" ref="AL25" si="30">AK25+1</f>
        <v>39</v>
      </c>
      <c r="AM25" s="103">
        <f t="shared" ref="AM25" si="31">AL25+1</f>
        <v>40</v>
      </c>
      <c r="AN25" s="103">
        <f t="shared" ref="AN25" si="32">AM25+1</f>
        <v>41</v>
      </c>
      <c r="AO25" s="103">
        <f t="shared" ref="AO25" si="33">AN25+1</f>
        <v>42</v>
      </c>
      <c r="AP25" s="103">
        <f t="shared" ref="AP25" si="34">AO25+1</f>
        <v>43</v>
      </c>
      <c r="AQ25" s="103">
        <f t="shared" ref="AQ25" si="35">AP25+1</f>
        <v>44</v>
      </c>
      <c r="AR25" s="103">
        <f t="shared" ref="AR25" si="36">AQ25+1</f>
        <v>45</v>
      </c>
      <c r="AS25" s="103">
        <f t="shared" ref="AS25" si="37">AR25+1</f>
        <v>46</v>
      </c>
      <c r="AT25" s="103">
        <f t="shared" ref="AT25" si="38">AS25+1</f>
        <v>47</v>
      </c>
      <c r="AU25" s="103">
        <f t="shared" ref="AU25" si="39">AT25+1</f>
        <v>48</v>
      </c>
      <c r="AV25" s="103">
        <f t="shared" ref="AV25" si="40">AU25+1</f>
        <v>49</v>
      </c>
    </row>
    <row r="26" spans="1:48" s="104" customFormat="1" ht="99.75" customHeight="1" x14ac:dyDescent="0.25">
      <c r="A26" s="105">
        <v>1</v>
      </c>
      <c r="B26" s="108" t="s">
        <v>553</v>
      </c>
      <c r="C26" s="106"/>
      <c r="D26" s="105">
        <v>2024</v>
      </c>
      <c r="E26" s="105">
        <v>0</v>
      </c>
      <c r="F26" s="105">
        <v>0</v>
      </c>
      <c r="G26" s="105">
        <v>0</v>
      </c>
      <c r="H26" s="105">
        <v>0</v>
      </c>
      <c r="I26" s="105">
        <v>0</v>
      </c>
      <c r="J26" s="105">
        <v>0</v>
      </c>
      <c r="K26" s="105">
        <v>0</v>
      </c>
      <c r="L26" s="105"/>
      <c r="M26" s="108"/>
      <c r="N26" s="108"/>
      <c r="O26" s="108"/>
      <c r="P26" s="146"/>
      <c r="Q26" s="108"/>
      <c r="R26" s="146"/>
      <c r="S26" s="108"/>
      <c r="T26" s="108"/>
      <c r="U26" s="147"/>
      <c r="V26" s="147"/>
      <c r="W26" s="108"/>
      <c r="X26" s="146"/>
      <c r="Y26" s="108"/>
      <c r="Z26" s="148"/>
      <c r="AA26" s="146"/>
      <c r="AB26" s="146"/>
      <c r="AC26" s="146"/>
      <c r="AD26" s="146"/>
      <c r="AE26" s="146"/>
      <c r="AF26" s="147"/>
      <c r="AG26" s="108"/>
      <c r="AH26" s="148"/>
      <c r="AI26" s="148"/>
      <c r="AJ26" s="148"/>
      <c r="AK26" s="148"/>
      <c r="AL26" s="108"/>
      <c r="AM26" s="108"/>
      <c r="AN26" s="148"/>
      <c r="AO26" s="108"/>
      <c r="AP26" s="148"/>
      <c r="AQ26" s="148"/>
      <c r="AR26" s="148"/>
      <c r="AS26" s="148"/>
      <c r="AT26" s="148"/>
      <c r="AU26" s="108"/>
      <c r="AV26" s="1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118"/>
  <sheetViews>
    <sheetView view="pageBreakPreview" topLeftCell="A19" zoomScaleNormal="90" zoomScaleSheetLayoutView="100" workbookViewId="0">
      <selection activeCell="B33" sqref="B33"/>
    </sheetView>
  </sheetViews>
  <sheetFormatPr defaultRowHeight="15.75" x14ac:dyDescent="0.25"/>
  <cols>
    <col min="1" max="2" width="66.140625" style="72" customWidth="1"/>
    <col min="3" max="3" width="9.140625" style="122"/>
    <col min="4" max="254" width="9.140625" style="43"/>
    <col min="255" max="256" width="66.140625" style="43" customWidth="1"/>
    <col min="257" max="510" width="9.140625" style="43"/>
    <col min="511" max="512" width="66.140625" style="43" customWidth="1"/>
    <col min="513" max="766" width="9.140625" style="43"/>
    <col min="767" max="768" width="66.140625" style="43" customWidth="1"/>
    <col min="769" max="1022" width="9.140625" style="43"/>
    <col min="1023" max="1024" width="66.140625" style="43" customWidth="1"/>
    <col min="1025" max="1278" width="9.140625" style="43"/>
    <col min="1279" max="1280" width="66.140625" style="43" customWidth="1"/>
    <col min="1281" max="1534" width="9.140625" style="43"/>
    <col min="1535" max="1536" width="66.140625" style="43" customWidth="1"/>
    <col min="1537" max="1790" width="9.140625" style="43"/>
    <col min="1791" max="1792" width="66.140625" style="43" customWidth="1"/>
    <col min="1793" max="2046" width="9.140625" style="43"/>
    <col min="2047" max="2048" width="66.140625" style="43" customWidth="1"/>
    <col min="2049" max="2302" width="9.140625" style="43"/>
    <col min="2303" max="2304" width="66.140625" style="43" customWidth="1"/>
    <col min="2305" max="2558" width="9.140625" style="43"/>
    <col min="2559" max="2560" width="66.140625" style="43" customWidth="1"/>
    <col min="2561" max="2814" width="9.140625" style="43"/>
    <col min="2815" max="2816" width="66.140625" style="43" customWidth="1"/>
    <col min="2817" max="3070" width="9.140625" style="43"/>
    <col min="3071" max="3072" width="66.140625" style="43" customWidth="1"/>
    <col min="3073" max="3326" width="9.140625" style="43"/>
    <col min="3327" max="3328" width="66.140625" style="43" customWidth="1"/>
    <col min="3329" max="3582" width="9.140625" style="43"/>
    <col min="3583" max="3584" width="66.140625" style="43" customWidth="1"/>
    <col min="3585" max="3838" width="9.140625" style="43"/>
    <col min="3839" max="3840" width="66.140625" style="43" customWidth="1"/>
    <col min="3841" max="4094" width="9.140625" style="43"/>
    <col min="4095" max="4096" width="66.140625" style="43" customWidth="1"/>
    <col min="4097" max="4350" width="9.140625" style="43"/>
    <col min="4351" max="4352" width="66.140625" style="43" customWidth="1"/>
    <col min="4353" max="4606" width="9.140625" style="43"/>
    <col min="4607" max="4608" width="66.140625" style="43" customWidth="1"/>
    <col min="4609" max="4862" width="9.140625" style="43"/>
    <col min="4863" max="4864" width="66.140625" style="43" customWidth="1"/>
    <col min="4865" max="5118" width="9.140625" style="43"/>
    <col min="5119" max="5120" width="66.140625" style="43" customWidth="1"/>
    <col min="5121" max="5374" width="9.140625" style="43"/>
    <col min="5375" max="5376" width="66.140625" style="43" customWidth="1"/>
    <col min="5377" max="5630" width="9.140625" style="43"/>
    <col min="5631" max="5632" width="66.140625" style="43" customWidth="1"/>
    <col min="5633" max="5886" width="9.140625" style="43"/>
    <col min="5887" max="5888" width="66.140625" style="43" customWidth="1"/>
    <col min="5889" max="6142" width="9.140625" style="43"/>
    <col min="6143" max="6144" width="66.140625" style="43" customWidth="1"/>
    <col min="6145" max="6398" width="9.140625" style="43"/>
    <col min="6399" max="6400" width="66.140625" style="43" customWidth="1"/>
    <col min="6401" max="6654" width="9.140625" style="43"/>
    <col min="6655" max="6656" width="66.140625" style="43" customWidth="1"/>
    <col min="6657" max="6910" width="9.140625" style="43"/>
    <col min="6911" max="6912" width="66.140625" style="43" customWidth="1"/>
    <col min="6913" max="7166" width="9.140625" style="43"/>
    <col min="7167" max="7168" width="66.140625" style="43" customWidth="1"/>
    <col min="7169" max="7422" width="9.140625" style="43"/>
    <col min="7423" max="7424" width="66.140625" style="43" customWidth="1"/>
    <col min="7425" max="7678" width="9.140625" style="43"/>
    <col min="7679" max="7680" width="66.140625" style="43" customWidth="1"/>
    <col min="7681" max="7934" width="9.140625" style="43"/>
    <col min="7935" max="7936" width="66.140625" style="43" customWidth="1"/>
    <col min="7937" max="8190" width="9.140625" style="43"/>
    <col min="8191" max="8192" width="66.140625" style="43" customWidth="1"/>
    <col min="8193" max="8446" width="9.140625" style="43"/>
    <col min="8447" max="8448" width="66.140625" style="43" customWidth="1"/>
    <col min="8449" max="8702" width="9.140625" style="43"/>
    <col min="8703" max="8704" width="66.140625" style="43" customWidth="1"/>
    <col min="8705" max="8958" width="9.140625" style="43"/>
    <col min="8959" max="8960" width="66.140625" style="43" customWidth="1"/>
    <col min="8961" max="9214" width="9.140625" style="43"/>
    <col min="9215" max="9216" width="66.140625" style="43" customWidth="1"/>
    <col min="9217" max="9470" width="9.140625" style="43"/>
    <col min="9471" max="9472" width="66.140625" style="43" customWidth="1"/>
    <col min="9473" max="9726" width="9.140625" style="43"/>
    <col min="9727" max="9728" width="66.140625" style="43" customWidth="1"/>
    <col min="9729" max="9982" width="9.140625" style="43"/>
    <col min="9983" max="9984" width="66.140625" style="43" customWidth="1"/>
    <col min="9985" max="10238" width="9.140625" style="43"/>
    <col min="10239" max="10240" width="66.140625" style="43" customWidth="1"/>
    <col min="10241" max="10494" width="9.140625" style="43"/>
    <col min="10495" max="10496" width="66.140625" style="43" customWidth="1"/>
    <col min="10497" max="10750" width="9.140625" style="43"/>
    <col min="10751" max="10752" width="66.140625" style="43" customWidth="1"/>
    <col min="10753" max="11006" width="9.140625" style="43"/>
    <col min="11007" max="11008" width="66.140625" style="43" customWidth="1"/>
    <col min="11009" max="11262" width="9.140625" style="43"/>
    <col min="11263" max="11264" width="66.140625" style="43" customWidth="1"/>
    <col min="11265" max="11518" width="9.140625" style="43"/>
    <col min="11519" max="11520" width="66.140625" style="43" customWidth="1"/>
    <col min="11521" max="11774" width="9.140625" style="43"/>
    <col min="11775" max="11776" width="66.140625" style="43" customWidth="1"/>
    <col min="11777" max="12030" width="9.140625" style="43"/>
    <col min="12031" max="12032" width="66.140625" style="43" customWidth="1"/>
    <col min="12033" max="12286" width="9.140625" style="43"/>
    <col min="12287" max="12288" width="66.140625" style="43" customWidth="1"/>
    <col min="12289" max="12542" width="9.140625" style="43"/>
    <col min="12543" max="12544" width="66.140625" style="43" customWidth="1"/>
    <col min="12545" max="12798" width="9.140625" style="43"/>
    <col min="12799" max="12800" width="66.140625" style="43" customWidth="1"/>
    <col min="12801" max="13054" width="9.140625" style="43"/>
    <col min="13055" max="13056" width="66.140625" style="43" customWidth="1"/>
    <col min="13057" max="13310" width="9.140625" style="43"/>
    <col min="13311" max="13312" width="66.140625" style="43" customWidth="1"/>
    <col min="13313" max="13566" width="9.140625" style="43"/>
    <col min="13567" max="13568" width="66.140625" style="43" customWidth="1"/>
    <col min="13569" max="13822" width="9.140625" style="43"/>
    <col min="13823" max="13824" width="66.140625" style="43" customWidth="1"/>
    <col min="13825" max="14078" width="9.140625" style="43"/>
    <col min="14079" max="14080" width="66.140625" style="43" customWidth="1"/>
    <col min="14081" max="14334" width="9.140625" style="43"/>
    <col min="14335" max="14336" width="66.140625" style="43" customWidth="1"/>
    <col min="14337" max="14590" width="9.140625" style="43"/>
    <col min="14591" max="14592" width="66.140625" style="43" customWidth="1"/>
    <col min="14593" max="14846" width="9.140625" style="43"/>
    <col min="14847" max="14848" width="66.140625" style="43" customWidth="1"/>
    <col min="14849" max="15102" width="9.140625" style="43"/>
    <col min="15103" max="15104" width="66.140625" style="43" customWidth="1"/>
    <col min="15105" max="15358" width="9.140625" style="43"/>
    <col min="15359" max="15360" width="66.140625" style="43" customWidth="1"/>
    <col min="15361" max="15614" width="9.140625" style="43"/>
    <col min="15615" max="15616" width="66.140625" style="43" customWidth="1"/>
    <col min="15617" max="15870" width="9.140625" style="43"/>
    <col min="15871" max="15872" width="66.140625" style="43" customWidth="1"/>
    <col min="15873" max="16126" width="9.140625" style="43"/>
    <col min="16127" max="16128" width="66.140625" style="43" customWidth="1"/>
    <col min="16129" max="16382" width="9.140625" style="43"/>
    <col min="16383" max="16384" width="9.140625" style="43" customWidth="1"/>
  </cols>
  <sheetData>
    <row r="1" spans="1:6" ht="18.75" x14ac:dyDescent="0.25">
      <c r="B1" s="25" t="s">
        <v>66</v>
      </c>
    </row>
    <row r="2" spans="1:6" ht="18.75" x14ac:dyDescent="0.3">
      <c r="B2" s="12" t="s">
        <v>8</v>
      </c>
    </row>
    <row r="3" spans="1:6" ht="18.75" x14ac:dyDescent="0.3">
      <c r="B3" s="12" t="s">
        <v>461</v>
      </c>
    </row>
    <row r="4" spans="1:6" x14ac:dyDescent="0.25">
      <c r="B4" s="30"/>
    </row>
    <row r="5" spans="1:6" ht="18.75" x14ac:dyDescent="0.3">
      <c r="A5" s="452" t="s">
        <v>546</v>
      </c>
      <c r="B5" s="452"/>
      <c r="C5" s="133"/>
      <c r="D5" s="53"/>
      <c r="E5" s="53"/>
      <c r="F5" s="53"/>
    </row>
    <row r="6" spans="1:6" ht="18.75" x14ac:dyDescent="0.3">
      <c r="A6" s="131"/>
      <c r="B6" s="131"/>
      <c r="C6" s="134"/>
      <c r="D6" s="131"/>
      <c r="E6" s="131"/>
      <c r="F6" s="131"/>
    </row>
    <row r="7" spans="1:6" ht="18.75" x14ac:dyDescent="0.25">
      <c r="A7" s="330" t="s">
        <v>7</v>
      </c>
      <c r="B7" s="330"/>
      <c r="C7" s="111"/>
      <c r="D7" s="11"/>
      <c r="E7" s="11"/>
      <c r="F7" s="11"/>
    </row>
    <row r="8" spans="1:6" ht="18.75" x14ac:dyDescent="0.25">
      <c r="A8" s="11"/>
      <c r="B8" s="11"/>
      <c r="C8" s="111"/>
      <c r="D8" s="11"/>
      <c r="E8" s="11"/>
      <c r="F8" s="11"/>
    </row>
    <row r="9" spans="1:6" x14ac:dyDescent="0.25">
      <c r="A9" s="331" t="str">
        <f>'1. паспорт местоположение'!A9:C9</f>
        <v>Общество с ограниченной ответственностью "ПК-ЭНЕРГО"</v>
      </c>
      <c r="B9" s="331"/>
      <c r="C9" s="113"/>
      <c r="D9" s="8"/>
      <c r="E9" s="8"/>
      <c r="F9" s="8"/>
    </row>
    <row r="10" spans="1:6" x14ac:dyDescent="0.25">
      <c r="A10" s="332" t="s">
        <v>6</v>
      </c>
      <c r="B10" s="332"/>
      <c r="C10" s="114"/>
      <c r="D10" s="6"/>
      <c r="E10" s="6"/>
      <c r="F10" s="6"/>
    </row>
    <row r="11" spans="1:6" ht="18.75" x14ac:dyDescent="0.25">
      <c r="A11" s="11"/>
      <c r="B11" s="11"/>
      <c r="C11" s="111"/>
      <c r="D11" s="11"/>
      <c r="E11" s="11"/>
      <c r="F11" s="11"/>
    </row>
    <row r="12" spans="1:6" ht="30.75" customHeight="1" x14ac:dyDescent="0.25">
      <c r="A12" s="331"/>
      <c r="B12" s="331"/>
      <c r="C12" s="113"/>
      <c r="D12" s="8"/>
      <c r="E12" s="8"/>
      <c r="F12" s="8"/>
    </row>
    <row r="13" spans="1:6" x14ac:dyDescent="0.25">
      <c r="A13" s="332" t="s">
        <v>5</v>
      </c>
      <c r="B13" s="332"/>
      <c r="C13" s="114"/>
      <c r="D13" s="6"/>
      <c r="E13" s="6"/>
      <c r="F13" s="6"/>
    </row>
    <row r="14" spans="1:6" ht="18.75" x14ac:dyDescent="0.25">
      <c r="A14" s="10"/>
      <c r="B14" s="10"/>
      <c r="C14" s="135"/>
      <c r="D14" s="10"/>
      <c r="E14" s="10"/>
      <c r="F14" s="10"/>
    </row>
    <row r="15" spans="1:6" ht="36" customHeight="1" x14ac:dyDescent="0.25">
      <c r="A15" s="449" t="str">
        <f>'7. Паспорт отчет о закупке'!A15:AV15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- 252 шт.)
</v>
      </c>
      <c r="B15" s="449"/>
      <c r="C15" s="113"/>
      <c r="D15" s="8"/>
      <c r="E15" s="8"/>
      <c r="F15" s="8"/>
    </row>
    <row r="16" spans="1:6" x14ac:dyDescent="0.25">
      <c r="A16" s="332" t="s">
        <v>4</v>
      </c>
      <c r="B16" s="332"/>
      <c r="C16" s="114"/>
      <c r="D16" s="6"/>
      <c r="E16" s="6"/>
      <c r="F16" s="6"/>
    </row>
    <row r="17" spans="1:3" x14ac:dyDescent="0.25">
      <c r="B17" s="73"/>
    </row>
    <row r="18" spans="1:3" ht="33.75" customHeight="1" x14ac:dyDescent="0.25">
      <c r="A18" s="450" t="s">
        <v>443</v>
      </c>
      <c r="B18" s="451"/>
    </row>
    <row r="19" spans="1:3" x14ac:dyDescent="0.25">
      <c r="B19" s="30"/>
    </row>
    <row r="20" spans="1:3" ht="16.5" thickBot="1" x14ac:dyDescent="0.3">
      <c r="B20" s="121"/>
    </row>
    <row r="21" spans="1:3" ht="75.75" thickBot="1" x14ac:dyDescent="0.3">
      <c r="A21" s="136" t="s">
        <v>316</v>
      </c>
      <c r="B21" s="120" t="str">
        <f>A15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- 252 шт.)
</v>
      </c>
    </row>
    <row r="22" spans="1:3" ht="16.5" thickBot="1" x14ac:dyDescent="0.3">
      <c r="A22" s="74" t="s">
        <v>317</v>
      </c>
      <c r="B22" s="23" t="s">
        <v>468</v>
      </c>
    </row>
    <row r="23" spans="1:3" ht="16.5" thickBot="1" x14ac:dyDescent="0.3">
      <c r="A23" s="74" t="s">
        <v>297</v>
      </c>
      <c r="B23" s="90" t="s">
        <v>511</v>
      </c>
    </row>
    <row r="24" spans="1:3" ht="16.5" thickBot="1" x14ac:dyDescent="0.3">
      <c r="A24" s="74" t="s">
        <v>318</v>
      </c>
      <c r="B24" s="119" t="s">
        <v>309</v>
      </c>
    </row>
    <row r="25" spans="1:3" ht="16.5" thickBot="1" x14ac:dyDescent="0.3">
      <c r="A25" s="75" t="s">
        <v>52</v>
      </c>
      <c r="B25" s="23" t="str">
        <f>'3.3 паспорт описание'!C29</f>
        <v>2024 г.</v>
      </c>
    </row>
    <row r="26" spans="1:3" ht="16.5" thickBot="1" x14ac:dyDescent="0.3">
      <c r="A26" s="76" t="s">
        <v>319</v>
      </c>
      <c r="B26" s="119" t="s">
        <v>476</v>
      </c>
    </row>
    <row r="27" spans="1:3" ht="29.25" thickBot="1" x14ac:dyDescent="0.3">
      <c r="A27" s="82" t="s">
        <v>320</v>
      </c>
      <c r="B27" s="137">
        <f>'6.2. Паспорт фин осв ввод'!C24</f>
        <v>8.1647999999999996</v>
      </c>
    </row>
    <row r="28" spans="1:3" ht="16.5" thickBot="1" x14ac:dyDescent="0.3">
      <c r="A28" s="78" t="s">
        <v>321</v>
      </c>
      <c r="B28" s="297" t="s">
        <v>564</v>
      </c>
    </row>
    <row r="29" spans="1:3" ht="29.25" thickBot="1" x14ac:dyDescent="0.3">
      <c r="A29" s="83" t="s">
        <v>322</v>
      </c>
      <c r="B29" s="138">
        <v>0</v>
      </c>
    </row>
    <row r="30" spans="1:3" ht="29.25" thickBot="1" x14ac:dyDescent="0.3">
      <c r="A30" s="83" t="s">
        <v>323</v>
      </c>
      <c r="B30" s="137">
        <v>0</v>
      </c>
    </row>
    <row r="31" spans="1:3" ht="16.5" thickBot="1" x14ac:dyDescent="0.3">
      <c r="A31" s="78" t="s">
        <v>324</v>
      </c>
      <c r="B31" s="120"/>
    </row>
    <row r="32" spans="1:3" ht="29.25" thickBot="1" x14ac:dyDescent="0.3">
      <c r="A32" s="83" t="s">
        <v>325</v>
      </c>
      <c r="B32" s="137" t="s">
        <v>309</v>
      </c>
      <c r="C32" s="122" t="s">
        <v>479</v>
      </c>
    </row>
    <row r="33" spans="1:3" ht="16.5" thickBot="1" x14ac:dyDescent="0.3">
      <c r="A33" s="78" t="s">
        <v>326</v>
      </c>
      <c r="B33" s="137" t="s">
        <v>309</v>
      </c>
    </row>
    <row r="34" spans="1:3" ht="16.5" thickBot="1" x14ac:dyDescent="0.3">
      <c r="A34" s="78" t="s">
        <v>327</v>
      </c>
      <c r="B34" s="139" t="str">
        <f>IF(B32="-","-",B33/$B$27)</f>
        <v>-</v>
      </c>
    </row>
    <row r="35" spans="1:3" ht="16.5" thickBot="1" x14ac:dyDescent="0.3">
      <c r="A35" s="78" t="s">
        <v>328</v>
      </c>
      <c r="B35" s="137" t="s">
        <v>309</v>
      </c>
    </row>
    <row r="36" spans="1:3" ht="16.5" thickBot="1" x14ac:dyDescent="0.3">
      <c r="A36" s="78" t="s">
        <v>329</v>
      </c>
      <c r="B36" s="137" t="s">
        <v>309</v>
      </c>
    </row>
    <row r="37" spans="1:3" ht="29.25" thickBot="1" x14ac:dyDescent="0.3">
      <c r="A37" s="83" t="s">
        <v>325</v>
      </c>
      <c r="B37" s="137" t="s">
        <v>309</v>
      </c>
      <c r="C37" s="122" t="s">
        <v>480</v>
      </c>
    </row>
    <row r="38" spans="1:3" ht="16.5" thickBot="1" x14ac:dyDescent="0.3">
      <c r="A38" s="78" t="s">
        <v>326</v>
      </c>
      <c r="B38" s="137" t="s">
        <v>309</v>
      </c>
    </row>
    <row r="39" spans="1:3" ht="16.5" thickBot="1" x14ac:dyDescent="0.3">
      <c r="A39" s="78" t="s">
        <v>327</v>
      </c>
      <c r="B39" s="139" t="str">
        <f>IF(B37="-","-",B38/$B$27)</f>
        <v>-</v>
      </c>
    </row>
    <row r="40" spans="1:3" ht="16.5" thickBot="1" x14ac:dyDescent="0.3">
      <c r="A40" s="78" t="s">
        <v>328</v>
      </c>
      <c r="B40" s="137" t="s">
        <v>309</v>
      </c>
    </row>
    <row r="41" spans="1:3" ht="16.5" thickBot="1" x14ac:dyDescent="0.3">
      <c r="A41" s="78" t="s">
        <v>329</v>
      </c>
      <c r="B41" s="137" t="s">
        <v>309</v>
      </c>
    </row>
    <row r="42" spans="1:3" ht="29.25" thickBot="1" x14ac:dyDescent="0.3">
      <c r="A42" s="83" t="s">
        <v>325</v>
      </c>
      <c r="B42" s="137" t="s">
        <v>309</v>
      </c>
      <c r="C42" s="122" t="s">
        <v>481</v>
      </c>
    </row>
    <row r="43" spans="1:3" ht="16.5" thickBot="1" x14ac:dyDescent="0.3">
      <c r="A43" s="78" t="s">
        <v>326</v>
      </c>
      <c r="B43" s="137" t="s">
        <v>309</v>
      </c>
    </row>
    <row r="44" spans="1:3" ht="16.5" thickBot="1" x14ac:dyDescent="0.3">
      <c r="A44" s="78" t="s">
        <v>327</v>
      </c>
      <c r="B44" s="139" t="str">
        <f>IF(B42="-","-",B43/$B$27)</f>
        <v>-</v>
      </c>
    </row>
    <row r="45" spans="1:3" ht="16.5" thickBot="1" x14ac:dyDescent="0.3">
      <c r="A45" s="78" t="s">
        <v>328</v>
      </c>
      <c r="B45" s="137" t="s">
        <v>309</v>
      </c>
    </row>
    <row r="46" spans="1:3" ht="16.5" thickBot="1" x14ac:dyDescent="0.3">
      <c r="A46" s="78" t="s">
        <v>329</v>
      </c>
      <c r="B46" s="137" t="s">
        <v>309</v>
      </c>
    </row>
    <row r="47" spans="1:3" ht="29.25" thickBot="1" x14ac:dyDescent="0.3">
      <c r="A47" s="83" t="s">
        <v>330</v>
      </c>
      <c r="B47" s="137" t="s">
        <v>309</v>
      </c>
      <c r="C47" s="122" t="s">
        <v>482</v>
      </c>
    </row>
    <row r="48" spans="1:3" ht="16.5" thickBot="1" x14ac:dyDescent="0.3">
      <c r="A48" s="78" t="s">
        <v>326</v>
      </c>
      <c r="B48" s="137" t="s">
        <v>309</v>
      </c>
    </row>
    <row r="49" spans="1:3" ht="16.5" thickBot="1" x14ac:dyDescent="0.3">
      <c r="A49" s="78" t="s">
        <v>327</v>
      </c>
      <c r="B49" s="139" t="str">
        <f>IF(B47="-","-",B48/$B$27)</f>
        <v>-</v>
      </c>
    </row>
    <row r="50" spans="1:3" ht="16.5" thickBot="1" x14ac:dyDescent="0.3">
      <c r="A50" s="78" t="s">
        <v>328</v>
      </c>
      <c r="B50" s="137" t="s">
        <v>309</v>
      </c>
    </row>
    <row r="51" spans="1:3" ht="16.5" thickBot="1" x14ac:dyDescent="0.3">
      <c r="A51" s="78" t="s">
        <v>329</v>
      </c>
      <c r="B51" s="137" t="s">
        <v>309</v>
      </c>
    </row>
    <row r="52" spans="1:3" ht="29.25" thickBot="1" x14ac:dyDescent="0.3">
      <c r="A52" s="83" t="s">
        <v>330</v>
      </c>
      <c r="B52" s="137" t="s">
        <v>309</v>
      </c>
      <c r="C52" s="122" t="s">
        <v>483</v>
      </c>
    </row>
    <row r="53" spans="1:3" ht="16.5" thickBot="1" x14ac:dyDescent="0.3">
      <c r="A53" s="78" t="s">
        <v>326</v>
      </c>
      <c r="B53" s="137" t="s">
        <v>309</v>
      </c>
    </row>
    <row r="54" spans="1:3" ht="16.5" thickBot="1" x14ac:dyDescent="0.3">
      <c r="A54" s="78" t="s">
        <v>327</v>
      </c>
      <c r="B54" s="139" t="str">
        <f>IF(B52="-","-",B53/$B$27)</f>
        <v>-</v>
      </c>
    </row>
    <row r="55" spans="1:3" ht="16.5" thickBot="1" x14ac:dyDescent="0.3">
      <c r="A55" s="78" t="s">
        <v>328</v>
      </c>
      <c r="B55" s="137" t="s">
        <v>309</v>
      </c>
    </row>
    <row r="56" spans="1:3" ht="16.5" thickBot="1" x14ac:dyDescent="0.3">
      <c r="A56" s="78" t="s">
        <v>329</v>
      </c>
      <c r="B56" s="137" t="s">
        <v>309</v>
      </c>
    </row>
    <row r="57" spans="1:3" ht="29.25" thickBot="1" x14ac:dyDescent="0.3">
      <c r="A57" s="83" t="s">
        <v>330</v>
      </c>
      <c r="B57" s="137" t="s">
        <v>309</v>
      </c>
      <c r="C57" s="122" t="s">
        <v>484</v>
      </c>
    </row>
    <row r="58" spans="1:3" ht="16.5" thickBot="1" x14ac:dyDescent="0.3">
      <c r="A58" s="78" t="s">
        <v>326</v>
      </c>
      <c r="B58" s="137" t="s">
        <v>309</v>
      </c>
    </row>
    <row r="59" spans="1:3" ht="16.5" thickBot="1" x14ac:dyDescent="0.3">
      <c r="A59" s="78" t="s">
        <v>327</v>
      </c>
      <c r="B59" s="139" t="str">
        <f>IF(B57="-","-",B58/$B$27)</f>
        <v>-</v>
      </c>
    </row>
    <row r="60" spans="1:3" ht="16.5" thickBot="1" x14ac:dyDescent="0.3">
      <c r="A60" s="78" t="s">
        <v>328</v>
      </c>
      <c r="B60" s="137" t="s">
        <v>309</v>
      </c>
    </row>
    <row r="61" spans="1:3" ht="16.5" thickBot="1" x14ac:dyDescent="0.3">
      <c r="A61" s="78" t="s">
        <v>329</v>
      </c>
      <c r="B61" s="137" t="s">
        <v>309</v>
      </c>
    </row>
    <row r="62" spans="1:3" ht="29.25" thickBot="1" x14ac:dyDescent="0.3">
      <c r="A62" s="83" t="s">
        <v>330</v>
      </c>
      <c r="B62" s="137" t="s">
        <v>309</v>
      </c>
      <c r="C62" s="122" t="s">
        <v>485</v>
      </c>
    </row>
    <row r="63" spans="1:3" ht="16.5" thickBot="1" x14ac:dyDescent="0.3">
      <c r="A63" s="78" t="s">
        <v>326</v>
      </c>
      <c r="B63" s="137" t="s">
        <v>309</v>
      </c>
    </row>
    <row r="64" spans="1:3" ht="16.5" thickBot="1" x14ac:dyDescent="0.3">
      <c r="A64" s="78" t="s">
        <v>327</v>
      </c>
      <c r="B64" s="139" t="str">
        <f>IF(B62="-","-",B63/$B$27)</f>
        <v>-</v>
      </c>
    </row>
    <row r="65" spans="1:3" ht="16.5" thickBot="1" x14ac:dyDescent="0.3">
      <c r="A65" s="78" t="s">
        <v>328</v>
      </c>
      <c r="B65" s="137" t="s">
        <v>309</v>
      </c>
    </row>
    <row r="66" spans="1:3" ht="16.5" thickBot="1" x14ac:dyDescent="0.3">
      <c r="A66" s="78" t="s">
        <v>329</v>
      </c>
      <c r="B66" s="137" t="s">
        <v>309</v>
      </c>
    </row>
    <row r="67" spans="1:3" ht="29.25" thickBot="1" x14ac:dyDescent="0.3">
      <c r="A67" s="83" t="s">
        <v>330</v>
      </c>
      <c r="B67" s="137" t="s">
        <v>309</v>
      </c>
      <c r="C67" s="122" t="s">
        <v>486</v>
      </c>
    </row>
    <row r="68" spans="1:3" ht="16.5" thickBot="1" x14ac:dyDescent="0.3">
      <c r="A68" s="78" t="s">
        <v>326</v>
      </c>
      <c r="B68" s="137" t="s">
        <v>309</v>
      </c>
    </row>
    <row r="69" spans="1:3" ht="16.5" thickBot="1" x14ac:dyDescent="0.3">
      <c r="A69" s="78" t="s">
        <v>327</v>
      </c>
      <c r="B69" s="139" t="str">
        <f>IF(B67="-","-",B68/$B$27)</f>
        <v>-</v>
      </c>
    </row>
    <row r="70" spans="1:3" ht="16.5" thickBot="1" x14ac:dyDescent="0.3">
      <c r="A70" s="78" t="s">
        <v>328</v>
      </c>
      <c r="B70" s="137" t="s">
        <v>309</v>
      </c>
    </row>
    <row r="71" spans="1:3" ht="16.5" thickBot="1" x14ac:dyDescent="0.3">
      <c r="A71" s="78" t="s">
        <v>329</v>
      </c>
      <c r="B71" s="137" t="s">
        <v>309</v>
      </c>
    </row>
    <row r="72" spans="1:3" ht="29.25" thickBot="1" x14ac:dyDescent="0.3">
      <c r="A72" s="83" t="s">
        <v>330</v>
      </c>
      <c r="B72" s="137" t="s">
        <v>309</v>
      </c>
      <c r="C72" s="122" t="s">
        <v>487</v>
      </c>
    </row>
    <row r="73" spans="1:3" ht="16.5" thickBot="1" x14ac:dyDescent="0.3">
      <c r="A73" s="78" t="s">
        <v>326</v>
      </c>
      <c r="B73" s="137" t="s">
        <v>309</v>
      </c>
    </row>
    <row r="74" spans="1:3" ht="16.5" thickBot="1" x14ac:dyDescent="0.3">
      <c r="A74" s="78" t="s">
        <v>327</v>
      </c>
      <c r="B74" s="139" t="str">
        <f>IF(B72="-","-",B73/$B$27)</f>
        <v>-</v>
      </c>
    </row>
    <row r="75" spans="1:3" ht="16.5" thickBot="1" x14ac:dyDescent="0.3">
      <c r="A75" s="78" t="s">
        <v>328</v>
      </c>
      <c r="B75" s="137" t="s">
        <v>309</v>
      </c>
    </row>
    <row r="76" spans="1:3" ht="16.5" thickBot="1" x14ac:dyDescent="0.3">
      <c r="A76" s="78" t="s">
        <v>329</v>
      </c>
      <c r="B76" s="137" t="s">
        <v>309</v>
      </c>
    </row>
    <row r="77" spans="1:3" ht="29.25" thickBot="1" x14ac:dyDescent="0.3">
      <c r="A77" s="83" t="s">
        <v>331</v>
      </c>
      <c r="B77" s="137" t="s">
        <v>309</v>
      </c>
    </row>
    <row r="78" spans="1:3" ht="16.5" thickBot="1" x14ac:dyDescent="0.3">
      <c r="A78" s="78" t="s">
        <v>326</v>
      </c>
      <c r="B78" s="137" t="s">
        <v>309</v>
      </c>
    </row>
    <row r="79" spans="1:3" ht="16.5" thickBot="1" x14ac:dyDescent="0.3">
      <c r="A79" s="78" t="s">
        <v>327</v>
      </c>
      <c r="B79" s="137" t="s">
        <v>309</v>
      </c>
    </row>
    <row r="80" spans="1:3" ht="16.5" thickBot="1" x14ac:dyDescent="0.3">
      <c r="A80" s="78" t="s">
        <v>328</v>
      </c>
      <c r="B80" s="137" t="s">
        <v>309</v>
      </c>
    </row>
    <row r="81" spans="1:3" ht="16.5" thickBot="1" x14ac:dyDescent="0.3">
      <c r="A81" s="78" t="s">
        <v>329</v>
      </c>
      <c r="B81" s="137" t="s">
        <v>309</v>
      </c>
    </row>
    <row r="82" spans="1:3" ht="29.25" thickBot="1" x14ac:dyDescent="0.3">
      <c r="A82" s="77" t="s">
        <v>332</v>
      </c>
      <c r="B82" s="137" t="s">
        <v>309</v>
      </c>
    </row>
    <row r="83" spans="1:3" ht="16.5" thickBot="1" x14ac:dyDescent="0.3">
      <c r="A83" s="79" t="s">
        <v>324</v>
      </c>
      <c r="B83" s="137" t="s">
        <v>309</v>
      </c>
    </row>
    <row r="84" spans="1:3" ht="16.5" thickBot="1" x14ac:dyDescent="0.3">
      <c r="A84" s="79" t="s">
        <v>333</v>
      </c>
      <c r="B84" s="137" t="s">
        <v>309</v>
      </c>
    </row>
    <row r="85" spans="1:3" ht="16.5" thickBot="1" x14ac:dyDescent="0.3">
      <c r="A85" s="79" t="s">
        <v>334</v>
      </c>
      <c r="B85" s="137" t="s">
        <v>309</v>
      </c>
    </row>
    <row r="86" spans="1:3" ht="16.5" thickBot="1" x14ac:dyDescent="0.3">
      <c r="A86" s="79" t="s">
        <v>335</v>
      </c>
      <c r="B86" s="137" t="s">
        <v>309</v>
      </c>
    </row>
    <row r="87" spans="1:3" ht="16.5" thickBot="1" x14ac:dyDescent="0.3">
      <c r="A87" s="75" t="s">
        <v>336</v>
      </c>
      <c r="B87" s="137" t="s">
        <v>309</v>
      </c>
      <c r="C87" s="43"/>
    </row>
    <row r="88" spans="1:3" ht="16.5" thickBot="1" x14ac:dyDescent="0.3">
      <c r="A88" s="75" t="s">
        <v>337</v>
      </c>
      <c r="B88" s="137" t="s">
        <v>309</v>
      </c>
      <c r="C88" s="43"/>
    </row>
    <row r="89" spans="1:3" ht="16.5" thickBot="1" x14ac:dyDescent="0.3">
      <c r="A89" s="75" t="s">
        <v>338</v>
      </c>
      <c r="B89" s="137" t="s">
        <v>309</v>
      </c>
      <c r="C89" s="43"/>
    </row>
    <row r="90" spans="1:3" ht="16.5" thickBot="1" x14ac:dyDescent="0.3">
      <c r="A90" s="76" t="s">
        <v>339</v>
      </c>
      <c r="B90" s="137" t="s">
        <v>309</v>
      </c>
      <c r="C90" s="43"/>
    </row>
    <row r="91" spans="1:3" ht="16.5" thickBot="1" x14ac:dyDescent="0.3">
      <c r="A91" s="77" t="s">
        <v>340</v>
      </c>
      <c r="B91" s="137" t="s">
        <v>309</v>
      </c>
      <c r="C91" s="43"/>
    </row>
    <row r="92" spans="1:3" ht="16.5" thickBot="1" x14ac:dyDescent="0.3">
      <c r="A92" s="80" t="s">
        <v>341</v>
      </c>
      <c r="B92" s="137" t="s">
        <v>309</v>
      </c>
      <c r="C92" s="43"/>
    </row>
    <row r="93" spans="1:3" ht="16.5" thickBot="1" x14ac:dyDescent="0.3">
      <c r="A93" s="80" t="s">
        <v>342</v>
      </c>
      <c r="B93" s="137" t="s">
        <v>309</v>
      </c>
      <c r="C93" s="43"/>
    </row>
    <row r="94" spans="1:3" ht="16.5" thickBot="1" x14ac:dyDescent="0.3">
      <c r="A94" s="80" t="s">
        <v>343</v>
      </c>
      <c r="B94" s="137" t="s">
        <v>309</v>
      </c>
      <c r="C94" s="43"/>
    </row>
    <row r="95" spans="1:3" ht="16.5" thickBot="1" x14ac:dyDescent="0.3">
      <c r="A95" s="80" t="s">
        <v>344</v>
      </c>
      <c r="B95" s="137" t="s">
        <v>309</v>
      </c>
      <c r="C95" s="43"/>
    </row>
    <row r="96" spans="1:3" ht="16.5" thickBot="1" x14ac:dyDescent="0.3">
      <c r="A96" s="81" t="s">
        <v>345</v>
      </c>
      <c r="B96" s="137" t="s">
        <v>309</v>
      </c>
      <c r="C96" s="43"/>
    </row>
    <row r="97" spans="1:3" ht="30.75" thickBot="1" x14ac:dyDescent="0.3">
      <c r="A97" s="79" t="s">
        <v>346</v>
      </c>
      <c r="B97" s="137" t="s">
        <v>309</v>
      </c>
      <c r="C97" s="43"/>
    </row>
    <row r="98" spans="1:3" ht="29.25" thickBot="1" x14ac:dyDescent="0.3">
      <c r="A98" s="75" t="s">
        <v>347</v>
      </c>
      <c r="B98" s="137" t="s">
        <v>309</v>
      </c>
      <c r="C98" s="43"/>
    </row>
    <row r="99" spans="1:3" ht="16.5" thickBot="1" x14ac:dyDescent="0.3">
      <c r="A99" s="79" t="s">
        <v>324</v>
      </c>
      <c r="B99" s="137" t="s">
        <v>309</v>
      </c>
      <c r="C99" s="43"/>
    </row>
    <row r="100" spans="1:3" ht="16.5" thickBot="1" x14ac:dyDescent="0.3">
      <c r="A100" s="79" t="s">
        <v>348</v>
      </c>
      <c r="B100" s="137" t="s">
        <v>309</v>
      </c>
      <c r="C100" s="43"/>
    </row>
    <row r="101" spans="1:3" ht="16.5" thickBot="1" x14ac:dyDescent="0.3">
      <c r="A101" s="79" t="s">
        <v>349</v>
      </c>
      <c r="B101" s="137" t="s">
        <v>309</v>
      </c>
      <c r="C101" s="43"/>
    </row>
    <row r="102" spans="1:3" ht="16.5" thickBot="1" x14ac:dyDescent="0.3">
      <c r="A102" s="84" t="s">
        <v>350</v>
      </c>
      <c r="B102" s="137" t="s">
        <v>309</v>
      </c>
      <c r="C102" s="43"/>
    </row>
    <row r="103" spans="1:3" ht="16.5" thickBot="1" x14ac:dyDescent="0.3">
      <c r="A103" s="75" t="s">
        <v>351</v>
      </c>
      <c r="B103" s="137" t="s">
        <v>309</v>
      </c>
      <c r="C103" s="43"/>
    </row>
    <row r="104" spans="1:3" ht="16.5" thickBot="1" x14ac:dyDescent="0.3">
      <c r="A104" s="80" t="s">
        <v>352</v>
      </c>
      <c r="B104" s="137" t="s">
        <v>309</v>
      </c>
      <c r="C104" s="43"/>
    </row>
    <row r="105" spans="1:3" ht="16.5" thickBot="1" x14ac:dyDescent="0.3">
      <c r="A105" s="80" t="s">
        <v>353</v>
      </c>
      <c r="B105" s="137" t="s">
        <v>309</v>
      </c>
      <c r="C105" s="43"/>
    </row>
    <row r="106" spans="1:3" ht="16.5" thickBot="1" x14ac:dyDescent="0.3">
      <c r="A106" s="80" t="s">
        <v>354</v>
      </c>
      <c r="B106" s="137" t="s">
        <v>309</v>
      </c>
      <c r="C106" s="43"/>
    </row>
    <row r="107" spans="1:3" ht="29.25" thickBot="1" x14ac:dyDescent="0.3">
      <c r="A107" s="85" t="s">
        <v>355</v>
      </c>
      <c r="B107" s="137" t="s">
        <v>309</v>
      </c>
      <c r="C107" s="43"/>
    </row>
    <row r="108" spans="1:3" ht="29.25" thickBot="1" x14ac:dyDescent="0.3">
      <c r="A108" s="77" t="s">
        <v>356</v>
      </c>
      <c r="B108" s="137" t="s">
        <v>309</v>
      </c>
      <c r="C108" s="43"/>
    </row>
    <row r="109" spans="1:3" ht="16.5" thickBot="1" x14ac:dyDescent="0.3">
      <c r="A109" s="80" t="s">
        <v>357</v>
      </c>
      <c r="B109" s="137" t="s">
        <v>309</v>
      </c>
      <c r="C109" s="43"/>
    </row>
    <row r="110" spans="1:3" ht="16.5" thickBot="1" x14ac:dyDescent="0.3">
      <c r="A110" s="80" t="s">
        <v>358</v>
      </c>
      <c r="B110" s="137" t="s">
        <v>309</v>
      </c>
      <c r="C110" s="43"/>
    </row>
    <row r="111" spans="1:3" ht="16.5" thickBot="1" x14ac:dyDescent="0.3">
      <c r="A111" s="80" t="s">
        <v>359</v>
      </c>
      <c r="B111" s="137" t="s">
        <v>309</v>
      </c>
      <c r="C111" s="43"/>
    </row>
    <row r="112" spans="1:3" ht="16.5" thickBot="1" x14ac:dyDescent="0.3">
      <c r="A112" s="80" t="s">
        <v>360</v>
      </c>
      <c r="B112" s="137" t="s">
        <v>309</v>
      </c>
      <c r="C112" s="43"/>
    </row>
    <row r="113" spans="1:3" ht="16.5" thickBot="1" x14ac:dyDescent="0.3">
      <c r="A113" s="86" t="s">
        <v>361</v>
      </c>
      <c r="B113" s="137" t="s">
        <v>309</v>
      </c>
      <c r="C113" s="43"/>
    </row>
    <row r="116" spans="1:3" x14ac:dyDescent="0.25">
      <c r="A116" s="87"/>
      <c r="B116" s="88"/>
      <c r="C116" s="43"/>
    </row>
    <row r="117" spans="1:3" x14ac:dyDescent="0.25">
      <c r="B117" s="89"/>
      <c r="C117" s="43"/>
    </row>
    <row r="118" spans="1:3" x14ac:dyDescent="0.25">
      <c r="B118" s="90"/>
      <c r="C118" s="4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Дмитрий</cp:lastModifiedBy>
  <cp:lastPrinted>2015-11-30T14:18:17Z</cp:lastPrinted>
  <dcterms:created xsi:type="dcterms:W3CDTF">2015-08-16T15:31:05Z</dcterms:created>
  <dcterms:modified xsi:type="dcterms:W3CDTF">2019-03-26T10:20:05Z</dcterms:modified>
</cp:coreProperties>
</file>